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10890" tabRatio="500"/>
  </bookViews>
  <sheets>
    <sheet name="Паспорт" sheetId="1" r:id="rId1"/>
    <sheet name="Целевые показатели" sheetId="2" r:id="rId2"/>
    <sheet name="Проектная часть" sheetId="3" r:id="rId3"/>
    <sheet name="Процессная часть" sheetId="4" r:id="rId4"/>
    <sheet name="Финансовое обеспечение" sheetId="5" r:id="rId5"/>
  </sheets>
  <definedNames>
    <definedName name="_xlnm.Print_Titles" localSheetId="3">'Процессная часть'!$4:$7</definedName>
    <definedName name="_xlnm.Print_Area" localSheetId="3">'Процессная часть'!$A$1:$M$242</definedName>
    <definedName name="_xlnm.Print_Area" localSheetId="1">'Целевые показатели'!$A$1:$J$46</definedName>
  </definedNames>
  <calcPr calcId="125725"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B6" i="5"/>
  <c r="H235" i="4"/>
  <c r="G235"/>
  <c r="F235"/>
  <c r="E235"/>
  <c r="D235" s="1"/>
  <c r="H234"/>
  <c r="G234"/>
  <c r="F234"/>
  <c r="E234"/>
  <c r="D234"/>
  <c r="H233"/>
  <c r="G233"/>
  <c r="F233"/>
  <c r="E233"/>
  <c r="D233" s="1"/>
  <c r="D232"/>
  <c r="D231"/>
  <c r="D230"/>
  <c r="D229"/>
  <c r="D228"/>
  <c r="D227"/>
  <c r="D226"/>
  <c r="D225"/>
  <c r="D224"/>
  <c r="H220"/>
  <c r="G220"/>
  <c r="F220"/>
  <c r="E220"/>
  <c r="D220" s="1"/>
  <c r="H219"/>
  <c r="G219"/>
  <c r="F219"/>
  <c r="E219"/>
  <c r="D219"/>
  <c r="H218"/>
  <c r="G218"/>
  <c r="F218"/>
  <c r="E218"/>
  <c r="D218" s="1"/>
  <c r="D217"/>
  <c r="D216"/>
  <c r="D215"/>
  <c r="D214"/>
  <c r="D213"/>
  <c r="D212"/>
  <c r="D211"/>
  <c r="D210"/>
  <c r="D209"/>
  <c r="D208"/>
  <c r="D207"/>
  <c r="G206"/>
  <c r="D206"/>
  <c r="H202"/>
  <c r="G202"/>
  <c r="E202"/>
  <c r="H201"/>
  <c r="G201"/>
  <c r="E201"/>
  <c r="H200"/>
  <c r="E200"/>
  <c r="F199"/>
  <c r="F198"/>
  <c r="D198" s="1"/>
  <c r="G197"/>
  <c r="G200" s="1"/>
  <c r="F197"/>
  <c r="F200" s="1"/>
  <c r="D197"/>
  <c r="H193"/>
  <c r="G193"/>
  <c r="F193"/>
  <c r="E193"/>
  <c r="D193" s="1"/>
  <c r="H192"/>
  <c r="G192"/>
  <c r="F192"/>
  <c r="E192"/>
  <c r="D192"/>
  <c r="H191"/>
  <c r="G191"/>
  <c r="F191"/>
  <c r="E191"/>
  <c r="D191" s="1"/>
  <c r="D190"/>
  <c r="D189"/>
  <c r="G188"/>
  <c r="D188" s="1"/>
  <c r="H184"/>
  <c r="F184"/>
  <c r="E184"/>
  <c r="H183"/>
  <c r="G183"/>
  <c r="E183"/>
  <c r="H182"/>
  <c r="F182"/>
  <c r="E182"/>
  <c r="D181"/>
  <c r="D180"/>
  <c r="D179"/>
  <c r="D178"/>
  <c r="D177"/>
  <c r="D176"/>
  <c r="D175"/>
  <c r="D174"/>
  <c r="D173"/>
  <c r="D172"/>
  <c r="D171"/>
  <c r="G170"/>
  <c r="D170" s="1"/>
  <c r="D169"/>
  <c r="D168"/>
  <c r="D167"/>
  <c r="F166"/>
  <c r="D166"/>
  <c r="F165"/>
  <c r="F183" s="1"/>
  <c r="D165"/>
  <c r="F164"/>
  <c r="D164"/>
  <c r="G163"/>
  <c r="D163"/>
  <c r="G162"/>
  <c r="D162"/>
  <c r="G161"/>
  <c r="D161"/>
  <c r="G160"/>
  <c r="G184" s="1"/>
  <c r="D184" s="1"/>
  <c r="D160"/>
  <c r="G159"/>
  <c r="D159"/>
  <c r="G158"/>
  <c r="G182" s="1"/>
  <c r="D182" s="1"/>
  <c r="D158"/>
  <c r="G154"/>
  <c r="D151"/>
  <c r="D150"/>
  <c r="G149"/>
  <c r="D149" s="1"/>
  <c r="D148"/>
  <c r="D147"/>
  <c r="G146"/>
  <c r="D145"/>
  <c r="D144"/>
  <c r="D143"/>
  <c r="D142"/>
  <c r="D141"/>
  <c r="D140"/>
  <c r="H139"/>
  <c r="G139"/>
  <c r="F139"/>
  <c r="E139"/>
  <c r="D139"/>
  <c r="H138"/>
  <c r="G138"/>
  <c r="F138"/>
  <c r="E138"/>
  <c r="D138" s="1"/>
  <c r="H137"/>
  <c r="F137"/>
  <c r="E137"/>
  <c r="D136"/>
  <c r="D135"/>
  <c r="D134"/>
  <c r="D133"/>
  <c r="D132"/>
  <c r="D131"/>
  <c r="D130"/>
  <c r="D129"/>
  <c r="G128"/>
  <c r="D128"/>
  <c r="D127"/>
  <c r="D126"/>
  <c r="D125"/>
  <c r="F123"/>
  <c r="D123" s="1"/>
  <c r="F121"/>
  <c r="D121" s="1"/>
  <c r="F119"/>
  <c r="D119" s="1"/>
  <c r="F118"/>
  <c r="D118" s="1"/>
  <c r="F117"/>
  <c r="D117" s="1"/>
  <c r="F116"/>
  <c r="D116" s="1"/>
  <c r="D115"/>
  <c r="D114"/>
  <c r="G113"/>
  <c r="D112"/>
  <c r="D111"/>
  <c r="F110"/>
  <c r="D110" s="1"/>
  <c r="H109"/>
  <c r="G109"/>
  <c r="F109"/>
  <c r="E109"/>
  <c r="D109"/>
  <c r="H108"/>
  <c r="G108"/>
  <c r="F108"/>
  <c r="E108"/>
  <c r="D108" s="1"/>
  <c r="H107"/>
  <c r="E107"/>
  <c r="G106"/>
  <c r="D106"/>
  <c r="G105"/>
  <c r="D105"/>
  <c r="G104"/>
  <c r="D104"/>
  <c r="G103"/>
  <c r="D103"/>
  <c r="G102"/>
  <c r="D102"/>
  <c r="G101"/>
  <c r="D101"/>
  <c r="H100"/>
  <c r="G100"/>
  <c r="G82" s="1"/>
  <c r="F100"/>
  <c r="E100"/>
  <c r="H99"/>
  <c r="H81" s="1"/>
  <c r="H153" s="1"/>
  <c r="G99"/>
  <c r="F99"/>
  <c r="E99"/>
  <c r="D99"/>
  <c r="H98"/>
  <c r="G98"/>
  <c r="F98"/>
  <c r="E98"/>
  <c r="D98" s="1"/>
  <c r="D97"/>
  <c r="G96"/>
  <c r="D96"/>
  <c r="G95"/>
  <c r="D95"/>
  <c r="G94"/>
  <c r="D94"/>
  <c r="G93"/>
  <c r="F93"/>
  <c r="E93"/>
  <c r="D93"/>
  <c r="G92"/>
  <c r="F92"/>
  <c r="E92"/>
  <c r="D92"/>
  <c r="F91"/>
  <c r="D91"/>
  <c r="F90"/>
  <c r="D90"/>
  <c r="F89"/>
  <c r="D89"/>
  <c r="G88"/>
  <c r="D88"/>
  <c r="G87"/>
  <c r="D87"/>
  <c r="G86"/>
  <c r="D86"/>
  <c r="D85"/>
  <c r="D84"/>
  <c r="D83"/>
  <c r="H82"/>
  <c r="F82"/>
  <c r="G81"/>
  <c r="E81"/>
  <c r="H80"/>
  <c r="E80"/>
  <c r="D79"/>
  <c r="D78"/>
  <c r="D77"/>
  <c r="D76"/>
  <c r="D75"/>
  <c r="D74"/>
  <c r="F68"/>
  <c r="D68" s="1"/>
  <c r="F62"/>
  <c r="D62" s="1"/>
  <c r="F56"/>
  <c r="D56" s="1"/>
  <c r="H55"/>
  <c r="F55"/>
  <c r="D55"/>
  <c r="H54"/>
  <c r="F54"/>
  <c r="D54" s="1"/>
  <c r="H53"/>
  <c r="G53"/>
  <c r="F53"/>
  <c r="D53" s="1"/>
  <c r="H52"/>
  <c r="H154" s="1"/>
  <c r="G52"/>
  <c r="F52"/>
  <c r="F154" s="1"/>
  <c r="E52"/>
  <c r="D52"/>
  <c r="H51"/>
  <c r="G51"/>
  <c r="G153" s="1"/>
  <c r="E51"/>
  <c r="E153" s="1"/>
  <c r="H50"/>
  <c r="H152" s="1"/>
  <c r="G50"/>
  <c r="F50"/>
  <c r="E50"/>
  <c r="D50"/>
  <c r="G46"/>
  <c r="G238" s="1"/>
  <c r="D30" i="5" s="1"/>
  <c r="E46" i="4"/>
  <c r="E44"/>
  <c r="D43"/>
  <c r="D42"/>
  <c r="D41"/>
  <c r="D40"/>
  <c r="D39"/>
  <c r="D38"/>
  <c r="D37"/>
  <c r="D36"/>
  <c r="G35"/>
  <c r="D35" s="1"/>
  <c r="D34"/>
  <c r="D33"/>
  <c r="D32"/>
  <c r="F31"/>
  <c r="D31"/>
  <c r="F30"/>
  <c r="D30"/>
  <c r="F29"/>
  <c r="D29"/>
  <c r="F28"/>
  <c r="D28"/>
  <c r="F27"/>
  <c r="D27"/>
  <c r="F26"/>
  <c r="D26"/>
  <c r="D23"/>
  <c r="D20"/>
  <c r="D17"/>
  <c r="H16"/>
  <c r="G16"/>
  <c r="F16"/>
  <c r="D16" s="1"/>
  <c r="H15"/>
  <c r="H12" s="1"/>
  <c r="H45" s="1"/>
  <c r="H237" s="1"/>
  <c r="C31" i="5" s="1"/>
  <c r="G15" i="4"/>
  <c r="F15"/>
  <c r="D15" s="1"/>
  <c r="H14"/>
  <c r="G14"/>
  <c r="F14"/>
  <c r="D14" s="1"/>
  <c r="H13"/>
  <c r="H46" s="1"/>
  <c r="H238" s="1"/>
  <c r="D31" i="5" s="1"/>
  <c r="G13" i="4"/>
  <c r="F13"/>
  <c r="F46" s="1"/>
  <c r="E13"/>
  <c r="D13"/>
  <c r="G12"/>
  <c r="G45" s="1"/>
  <c r="G237" s="1"/>
  <c r="C30" i="5" s="1"/>
  <c r="E12" i="4"/>
  <c r="E45" s="1"/>
  <c r="H11"/>
  <c r="H44" s="1"/>
  <c r="H236" s="1"/>
  <c r="B31" i="5" s="1"/>
  <c r="G11" i="4"/>
  <c r="F11"/>
  <c r="F44" s="1"/>
  <c r="E11"/>
  <c r="D11"/>
  <c r="H40" i="3"/>
  <c r="F40"/>
  <c r="G39"/>
  <c r="E39"/>
  <c r="D37"/>
  <c r="D36"/>
  <c r="D35"/>
  <c r="D34"/>
  <c r="D33"/>
  <c r="D32"/>
  <c r="D31"/>
  <c r="D30"/>
  <c r="G29"/>
  <c r="D29"/>
  <c r="D28"/>
  <c r="D27"/>
  <c r="G26"/>
  <c r="D26"/>
  <c r="H25"/>
  <c r="G25"/>
  <c r="G40" s="1"/>
  <c r="F25"/>
  <c r="E25"/>
  <c r="E40" s="1"/>
  <c r="D40" s="1"/>
  <c r="H24"/>
  <c r="H39" s="1"/>
  <c r="G24"/>
  <c r="F24"/>
  <c r="F39" s="1"/>
  <c r="E24"/>
  <c r="D24"/>
  <c r="K23"/>
  <c r="H23"/>
  <c r="H38" s="1"/>
  <c r="G23"/>
  <c r="G38" s="1"/>
  <c r="F23"/>
  <c r="F38" s="1"/>
  <c r="E23"/>
  <c r="E38" s="1"/>
  <c r="D23"/>
  <c r="H20"/>
  <c r="H43" s="1"/>
  <c r="D26" i="5" s="1"/>
  <c r="G20" i="3"/>
  <c r="G43" s="1"/>
  <c r="D25" i="5" s="1"/>
  <c r="E20" i="3"/>
  <c r="H19"/>
  <c r="H42" s="1"/>
  <c r="C26" i="5" s="1"/>
  <c r="G19" i="3"/>
  <c r="G42" s="1"/>
  <c r="C25" i="5" s="1"/>
  <c r="C20" s="1"/>
  <c r="F19" i="3"/>
  <c r="F42" s="1"/>
  <c r="C24" i="5" s="1"/>
  <c r="H18" i="3"/>
  <c r="G18"/>
  <c r="G41" s="1"/>
  <c r="B25" i="5" s="1"/>
  <c r="D17" i="3"/>
  <c r="D16"/>
  <c r="D15"/>
  <c r="D14"/>
  <c r="E13"/>
  <c r="D13" s="1"/>
  <c r="E12"/>
  <c r="D12" s="1"/>
  <c r="F11"/>
  <c r="F20" s="1"/>
  <c r="F43" s="1"/>
  <c r="D24" i="5" s="1"/>
  <c r="E11" i="3"/>
  <c r="D11"/>
  <c r="F10"/>
  <c r="E10"/>
  <c r="E19" s="1"/>
  <c r="F9"/>
  <c r="F18" s="1"/>
  <c r="F41" s="1"/>
  <c r="B24" i="5" s="1"/>
  <c r="E9" i="3"/>
  <c r="D9"/>
  <c r="E14" i="2"/>
  <c r="D20" i="5" l="1"/>
  <c r="C21"/>
  <c r="E24"/>
  <c r="E25"/>
  <c r="E237" i="4"/>
  <c r="F238"/>
  <c r="D29" i="5" s="1"/>
  <c r="E42" i="3"/>
  <c r="D19"/>
  <c r="D19" i="5"/>
  <c r="H41" i="3"/>
  <c r="B26" i="5" s="1"/>
  <c r="D20" i="3"/>
  <c r="D21" i="5"/>
  <c r="D38" i="3"/>
  <c r="D39"/>
  <c r="E31" i="5"/>
  <c r="E154" i="4"/>
  <c r="D154" s="1"/>
  <c r="E18" i="3"/>
  <c r="E43"/>
  <c r="G44" i="4"/>
  <c r="D146"/>
  <c r="G137"/>
  <c r="D137" s="1"/>
  <c r="E152"/>
  <c r="D183"/>
  <c r="D200"/>
  <c r="D10" i="3"/>
  <c r="D25"/>
  <c r="D12" i="4"/>
  <c r="F12"/>
  <c r="F45" s="1"/>
  <c r="D44"/>
  <c r="D46"/>
  <c r="D51"/>
  <c r="F51"/>
  <c r="D81"/>
  <c r="F81"/>
  <c r="D100"/>
  <c r="E82"/>
  <c r="D82" s="1"/>
  <c r="F107"/>
  <c r="D113"/>
  <c r="G107"/>
  <c r="G80" s="1"/>
  <c r="G152" s="1"/>
  <c r="F202"/>
  <c r="D202" s="1"/>
  <c r="D199"/>
  <c r="F201"/>
  <c r="D201" s="1"/>
  <c r="D107" l="1"/>
  <c r="F80"/>
  <c r="G236"/>
  <c r="B30" i="5" s="1"/>
  <c r="D23"/>
  <c r="D43" i="3"/>
  <c r="C23" i="5"/>
  <c r="D42" i="3"/>
  <c r="C28" i="5"/>
  <c r="F153" i="4"/>
  <c r="D153" s="1"/>
  <c r="F237"/>
  <c r="C29" i="5" s="1"/>
  <c r="C19" s="1"/>
  <c r="E238" i="4"/>
  <c r="E236"/>
  <c r="D18" i="3"/>
  <c r="E41"/>
  <c r="E26" i="5"/>
  <c r="E21" s="1"/>
  <c r="B21"/>
  <c r="D45" i="4"/>
  <c r="D41" i="3" l="1"/>
  <c r="B23" i="5"/>
  <c r="B28"/>
  <c r="D237" i="4"/>
  <c r="E30" i="5"/>
  <c r="E20" s="1"/>
  <c r="B20"/>
  <c r="D80" i="4"/>
  <c r="F152"/>
  <c r="D28" i="5"/>
  <c r="D27" s="1"/>
  <c r="D238" i="4"/>
  <c r="C27" i="5"/>
  <c r="C22"/>
  <c r="C18"/>
  <c r="C17" s="1"/>
  <c r="D22"/>
  <c r="D18" l="1"/>
  <c r="D17" s="1"/>
  <c r="E28"/>
  <c r="E23"/>
  <c r="B22"/>
  <c r="E22" s="1"/>
  <c r="B18"/>
  <c r="F236" i="4"/>
  <c r="D152"/>
  <c r="E18" i="5" l="1"/>
  <c r="B29"/>
  <c r="D236" i="4"/>
  <c r="E29" i="5" l="1"/>
  <c r="E19" s="1"/>
  <c r="E17" s="1"/>
  <c r="B19"/>
  <c r="B17" s="1"/>
  <c r="B27"/>
  <c r="E27" s="1"/>
</calcChain>
</file>

<file path=xl/sharedStrings.xml><?xml version="1.0" encoding="utf-8"?>
<sst xmlns="http://schemas.openxmlformats.org/spreadsheetml/2006/main" count="1126" uniqueCount="395">
  <si>
    <t>МУНИЦИПАЛЬНАЯ ПРОГРАММА</t>
  </si>
  <si>
    <t>МУНИЦИПАЛЬНОГО ОБРАЗОВАНИЯ КАВКАЗСКИЙ РАЙОН</t>
  </si>
  <si>
    <t>«Развитие образования»</t>
  </si>
  <si>
    <t>1. Паспорт муниципальной программы</t>
  </si>
  <si>
    <t>Координатор муниципальной программы</t>
  </si>
  <si>
    <t>управление образования администрации муниципального образования Кавказский район</t>
  </si>
  <si>
    <t>Соисполнители муниципальной программы</t>
  </si>
  <si>
    <t>отдел по делам несовершеннолетних управления опеки и попечительства в отношении несовершеннолетних администрации МО Кавказский район</t>
  </si>
  <si>
    <t>Участники муниципальной программы</t>
  </si>
  <si>
    <t xml:space="preserve">учреждения, подведомственные управлению образования администрации муниципального образования Кавказский район;            муниципальное казенное учреждение "Единая служба заказчика" администрации муниципального образования Кавказский район;     администрация  муниципального образования Кавказский район
</t>
  </si>
  <si>
    <t>Период реализации</t>
  </si>
  <si>
    <t>2015-2030 годы: 1 этап- 2015-2024 годы; 2 этап- 2025-2030 годы</t>
  </si>
  <si>
    <t>Цели муниципальной программы</t>
  </si>
  <si>
    <t>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</si>
  <si>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Направления (подпрограммы)</t>
  </si>
  <si>
    <t>не предусмотрены</t>
  </si>
  <si>
    <t>Общий объем финансового обеспечения реализации муниципальной программы за период ее реализации, тыс. рублей</t>
  </si>
  <si>
    <t xml:space="preserve">
Всего: 23 028 244,4 тыс. руб., 
I этап: 14 775 810,6 тыс. руб., 
II этап: 8 252 433,8 тыс. руб.
</t>
  </si>
  <si>
    <t>Влияние на достижение национальных целей развития Российской Федерации</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</si>
  <si>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</si>
  <si>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Исполняющий обязанности заместителя главы муниципального образования Кавказский район</t>
  </si>
  <si>
    <t>В.А. Пеплов</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</si>
  <si>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</si>
  <si>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</si>
  <si>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</si>
  <si>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</si>
  <si>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</si>
  <si>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</si>
  <si>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</si>
  <si>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</si>
  <si>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</si>
  <si>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 год</t>
  </si>
  <si>
    <t>2026 год</t>
  </si>
  <si>
    <t>2027 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</si>
  <si>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</si>
  <si>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</si>
  <si>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</si>
  <si>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</si>
  <si>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</si>
  <si>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</si>
  <si>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</si>
  <si>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</si>
  <si>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</si>
  <si>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</si>
  <si>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</si>
  <si>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</si>
  <si>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</si>
  <si>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</si>
  <si>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</si>
  <si>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</si>
  <si>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</si>
  <si>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</si>
  <si>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</si>
  <si>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</si>
  <si>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</si>
  <si>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</si>
  <si>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</si>
  <si>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</si>
  <si>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</si>
  <si>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 протокол от 20 декабря 2024 г.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</si>
  <si>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</si>
  <si>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</si>
  <si>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Количество капитально отремонтированных муниципальных образовательных учреждений</t>
  </si>
  <si>
    <t>единица</t>
  </si>
  <si>
    <t xml:space="preserve">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муниципальный проект Капитальный ремонт муниципальных образовательных учреждений муниципального образования Кавказский  район от 20.12.2024 г. </t>
  </si>
  <si>
    <t xml:space="preserve"> -</t>
  </si>
  <si>
    <t>2.2.1</t>
  </si>
  <si>
    <t>количество капитально отремонтированных муниципальных дошкольных образовательных учреждений</t>
  </si>
  <si>
    <t>2.2.2</t>
  </si>
  <si>
    <t>количество капитально отремонтированных муниципальных  общеобразовательных учреждений</t>
  </si>
  <si>
    <t>2.2.3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</si>
  <si>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</si>
  <si>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</si>
  <si>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</si>
  <si>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</si>
  <si>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</si>
  <si>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</si>
  <si>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</si>
  <si>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</si>
  <si>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</si>
  <si>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</si>
  <si>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</si>
  <si>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</si>
  <si>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</si>
  <si>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</si>
  <si>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</si>
  <si>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</si>
  <si>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</si>
  <si>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</si>
  <si>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</si>
  <si>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</si>
  <si>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</si>
  <si>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</si>
  <si>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</si>
  <si>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</si>
  <si>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</si>
  <si>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</si>
  <si>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</si>
  <si>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</si>
  <si>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</si>
  <si>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</si>
  <si>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</si>
  <si>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</si>
  <si>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</si>
  <si>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</si>
  <si>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</si>
  <si>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</si>
  <si>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</si>
  <si>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</si>
  <si>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</si>
  <si>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</si>
  <si>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</si>
  <si>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</si>
  <si>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</si>
  <si>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</si>
  <si>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</si>
  <si>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</si>
  <si>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</si>
  <si>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</si>
  <si>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</si>
  <si>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</si>
  <si>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</si>
  <si>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</si>
  <si>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</si>
  <si>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</si>
  <si>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</si>
  <si>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</si>
  <si>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</si>
  <si>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</si>
  <si>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</si>
  <si>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3.17</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</si>
  <si>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</si>
  <si>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</si>
  <si>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3.18</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</si>
  <si>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</si>
  <si>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3.19</t>
  </si>
  <si>
    <t>Численность учащихся, привлеченных к регулярным занятиям в секциях спортивных клубов учреждений дополнительного образования</t>
  </si>
  <si>
    <t>3.20</t>
  </si>
  <si>
    <t>Доля   организаций дополнительного образования, оснащенных в соответствии с требованиями  ФГОС</t>
  </si>
  <si>
    <t>3.21</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</si>
  <si>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</si>
  <si>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3.22</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</si>
  <si>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</si>
  <si>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</si>
  <si>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3.23</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</si>
  <si>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</si>
  <si>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</si>
  <si>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</si>
  <si>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3.24</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</si>
  <si>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</si>
  <si>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</si>
  <si>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t>
  </si>
  <si>
    <t>Задача муниципальной программы -материальное стимулирование студентов очной формы обучения, которые поступили на целевое обучение в пределах квоты по программам бакавлариата и программам специалитета на основании заключённых договоров о целевом обучении</t>
  </si>
  <si>
    <t>3.25</t>
  </si>
  <si>
    <t xml:space="preserve"> Количество выданных квот на целевое обучение по программам бакалавриата и программам специалитета</t>
  </si>
  <si>
    <t xml:space="preserve"> Единица</t>
  </si>
  <si>
    <t>0</t>
  </si>
  <si>
    <t>Выполнение запланировано на 2025-26 учебный год.</t>
  </si>
  <si>
    <t xml:space="preserve"> В.А. Пеплов</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</si>
  <si>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</si>
  <si>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</si>
  <si>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</si>
  <si>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</si>
  <si>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</si>
  <si>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</si>
  <si>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</si>
  <si>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</si>
  <si>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</si>
  <si>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</si>
  <si>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</si>
  <si>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</si>
  <si>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</si>
  <si>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</si>
  <si>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</si>
  <si>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</si>
  <si>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</si>
  <si>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</si>
  <si>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</si>
  <si>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</si>
  <si>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</si>
  <si>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1.2</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</si>
  <si>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</si>
  <si>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ежемесячным денежным вознаграждением за классное руководство</t>
  </si>
  <si>
    <t>человек</t>
  </si>
  <si>
    <t>1.3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</si>
  <si>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</si>
  <si>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Обеспечены ежемесячным денежным вознаграждением советники директоров</t>
  </si>
  <si>
    <t>Итого</t>
  </si>
  <si>
    <t>X</t>
  </si>
  <si>
    <t xml:space="preserve">Задача муниципальной программы- Создание комфортной и безопасной среды для пребывания работников и учащихся в муниципальных образовательных учреждениях. </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</si>
  <si>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</si>
  <si>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</si>
  <si>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t>Капитальный ремонт муниципальных образовательных учреждений  муниципального образования   Кавказский район, включая мероприятия по изготовлению проектно - сметной документации, и иных расходов, связанных с проведением работ</t>
  </si>
  <si>
    <t>Проведен  капитальный ремонт здания, помещений</t>
  </si>
  <si>
    <t xml:space="preserve">Управление образования администрации муниципального образования Кавказский район, муниципальное казенное учреждение "Единая служба заказчика" </t>
  </si>
  <si>
    <t>п. 1.1.1, п. 1.1.2</t>
  </si>
  <si>
    <t>х</t>
  </si>
  <si>
    <t>2.1.1</t>
  </si>
  <si>
    <t>Капитальный ремонт муниципальных дошкольных образовательных учреждений,  включая мероприятия по изготовлению проектно - сметной документации, и иных расходов, связанных с проведением работ</t>
  </si>
  <si>
    <t>п. 1.1.1</t>
  </si>
  <si>
    <t>2.1.2</t>
  </si>
  <si>
    <t>Капитальный ремонт муниципальных  общеобразовательных учреждений,  включая мероприятия по изготовлению проектно - сметной документации, и иных расходов, связанных с проведением работ</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</si>
  <si>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</si>
  <si>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</si>
  <si>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</si>
  <si>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</si>
  <si>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</si>
  <si>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</si>
  <si>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</si>
  <si>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</si>
  <si>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</si>
  <si>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</si>
  <si>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</si>
  <si>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</si>
  <si>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</si>
  <si>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</si>
  <si>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</si>
  <si>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</si>
  <si>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</si>
  <si>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</si>
  <si>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</si>
  <si>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</si>
  <si>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</si>
  <si>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</si>
  <si>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</si>
  <si>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</si>
  <si>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</si>
  <si>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</si>
  <si>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</si>
  <si>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</si>
  <si>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</si>
  <si>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</si>
  <si>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</si>
  <si>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</si>
  <si>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</si>
  <si>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</si>
  <si>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</si>
  <si>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</si>
  <si>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</si>
  <si>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</si>
  <si>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1.7</t>
  </si>
  <si>
    <t>Материально- техническое обеспечение дошкольных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</si>
  <si>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дошкольных учреждений</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</si>
  <si>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</si>
  <si>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t>Комплекс процессных мероприятий - развитие системы общего образования в муниципальном образовании Кавказский район</t>
  </si>
  <si>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</si>
  <si>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</si>
  <si>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</si>
  <si>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</si>
  <si>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</si>
  <si>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</si>
  <si>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</si>
  <si>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</si>
  <si>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</si>
  <si>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</si>
  <si>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2.3</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</si>
  <si>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</si>
  <si>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</si>
  <si>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2.4</t>
  </si>
  <si>
    <t>Организация питания учащихся  муниципальных общеобразовательных учреждений</t>
  </si>
  <si>
    <t xml:space="preserve"> х</t>
  </si>
  <si>
    <t>2.4.1</t>
  </si>
  <si>
    <t xml:space="preserve">Организация питания учащихся  муниципальных общеобразовательных учреждений, реализующих общеобразовательные программы </t>
  </si>
  <si>
    <t>Обеспечено питания учащихся 5- 11 классов</t>
  </si>
  <si>
    <t>2.4.2</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</si>
  <si>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</si>
  <si>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2.4.3</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</si>
  <si>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</si>
  <si>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</si>
  <si>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2.4.4</t>
  </si>
  <si>
    <t xml:space="preserve">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</si>
  <si>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Обеспечено бесплатное горячее  питание учащихся 1-4 классов</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</si>
  <si>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</si>
  <si>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</si>
  <si>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питания учащихся 1-4 классов</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</si>
  <si>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</si>
  <si>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</si>
  <si>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</si>
  <si>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2.4.6.1</t>
  </si>
  <si>
    <t>2.4.6.2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</si>
  <si>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</si>
  <si>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</si>
  <si>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</si>
  <si>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</si>
  <si>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</si>
  <si>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2.4.7.1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</si>
  <si>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</si>
  <si>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</si>
  <si>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2.4.7.2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</si>
  <si>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</si>
  <si>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2.5</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</si>
  <si>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</si>
  <si>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</si>
  <si>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</si>
  <si>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</si>
  <si>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2.7</t>
  </si>
  <si>
    <t>Проведен капитальный,  текущий ремонт, благоустройство территории и укреплена материально-техническая база</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</si>
  <si>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</si>
  <si>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</si>
  <si>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2.9</t>
  </si>
  <si>
    <t>Наказы избирателей</t>
  </si>
  <si>
    <t>Выполнены наказы избирателей</t>
  </si>
  <si>
    <t>2.10</t>
  </si>
  <si>
    <t>Материально- техническое обеспечение образовательных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</si>
  <si>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образовательных учреждений</t>
  </si>
  <si>
    <t>2.11</t>
  </si>
  <si>
    <t xml:space="preserve"> Реализация мероприятий в области образования</t>
  </si>
  <si>
    <t>Проведены мероприятия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</si>
  <si>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</si>
  <si>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</si>
  <si>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</si>
  <si>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2.11.2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</si>
  <si>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</si>
  <si>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</si>
  <si>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</si>
  <si>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2.11.3</t>
  </si>
  <si>
    <t>Мероприятия по сохранению объектов культурного наследия, включая мероприятия по изготовлению проектно - сметной документации, и иных расходов, связанных с проведением работ</t>
  </si>
  <si>
    <t xml:space="preserve"> Проведены мероприятия по ремонту учреждений для сохранения объектов культурного наследия</t>
  </si>
  <si>
    <t>2.12</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</si>
  <si>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</si>
  <si>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</si>
  <si>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</si>
  <si>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</si>
  <si>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</si>
  <si>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</si>
  <si>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</si>
  <si>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</si>
  <si>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</si>
  <si>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</si>
  <si>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Материально- техническое обеспечение учреждений дополнительного образования и иные расходы, связанные с установкой, подключением и вводом в эксплуатацию приобретенного оборудования</t>
  </si>
  <si>
    <t>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</si>
  <si>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</si>
  <si>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</si>
  <si>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</si>
  <si>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</si>
  <si>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</si>
  <si>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</si>
  <si>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</si>
  <si>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</si>
  <si>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</si>
  <si>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</si>
  <si>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</si>
  <si>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t>5.1</t>
  </si>
  <si>
    <t xml:space="preserve"> Расходы на обеспечение деятельности муниципальных  казенных учреждений</t>
  </si>
  <si>
    <t>Обеспечена деятельность МКУ "ЦБО"</t>
  </si>
  <si>
    <t>Задача муниципальной программы - информационное и методическое сопровождение деятельности учреждений отрасли образования</t>
  </si>
  <si>
    <t>6</t>
  </si>
  <si>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</si>
  <si>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</si>
  <si>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</si>
  <si>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</si>
  <si>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</si>
  <si>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</si>
  <si>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</si>
  <si>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6.3</t>
  </si>
  <si>
    <t>п. 1.1.1, 1.1.2, 1.1.3, 1.1.4</t>
  </si>
  <si>
    <t>6.4</t>
  </si>
  <si>
    <t>Меры материального стимулирования в виде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 администрации муниципального образования Кавказский район или муниципальной образовательной организацией</t>
  </si>
  <si>
    <t>Обеспечены мерами материального стимулирования</t>
  </si>
  <si>
    <t>п. 1.1.1., 1.1.2, 1.1.3, 1.1.4</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</si>
  <si>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</si>
  <si>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</si>
  <si>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</si>
  <si>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</si>
  <si>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</si>
  <si>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7.2</t>
  </si>
  <si>
    <t>Обеспечение участия школьников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</si>
  <si>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</si>
  <si>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</si>
  <si>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</si>
  <si>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</si>
  <si>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</si>
  <si>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</si>
  <si>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</si>
  <si>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</si>
  <si>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</si>
  <si>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</si>
  <si>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</si>
  <si>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</si>
  <si>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</si>
  <si>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</si>
  <si>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</si>
  <si>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Всего</t>
  </si>
  <si>
    <t>местный бюджет</t>
  </si>
  <si>
    <t>Проектная часть (всего), в том числе:</t>
  </si>
  <si>
    <t xml:space="preserve">краевой бюджет </t>
  </si>
  <si>
    <t>Процессная часть (всего), в том числе:</t>
  </si>
  <si>
    <r>
      <t xml:space="preserve">Комплекс процессных мероприятий - </t>
    </r>
    <r>
      <rPr>
        <sz val="13"/>
        <rFont val="Times New Roman"/>
        <family val="1"/>
        <charset val="204"/>
      </rPr>
      <t>Развитие системы дополнительного образования в муниципальном образовании Кавказский район</t>
    </r>
  </si>
  <si>
    <r>
      <t xml:space="preserve">Комплекс процессных мероприятий - </t>
    </r>
    <r>
      <rPr>
        <sz val="13"/>
        <rFont val="Times New Roman"/>
        <family val="1"/>
        <charset val="204"/>
      </rPr>
      <t xml:space="preserve">  обеспечение деятельности органов управления в сфере образования</t>
    </r>
  </si>
  <si>
    <r>
      <t xml:space="preserve">Комплекс процессных мероприятий - </t>
    </r>
    <r>
      <rPr>
        <sz val="13"/>
        <rFont val="Times New Roman"/>
        <family val="1"/>
        <charset val="204"/>
      </rPr>
      <t xml:space="preserve"> обеспечение деятельности в области бухгалтерского и бюджетного учета</t>
    </r>
  </si>
  <si>
    <r>
      <t xml:space="preserve">Комплекс процессных мероприятий - </t>
    </r>
    <r>
      <rPr>
        <sz val="13"/>
        <rFont val="Times New Roman"/>
        <family val="1"/>
        <charset val="204"/>
      </rPr>
      <t xml:space="preserve"> прочие мероприятия в области образования</t>
    </r>
  </si>
  <si>
    <r>
      <t xml:space="preserve">Комплекс процессных мероприятий - </t>
    </r>
    <r>
      <rPr>
        <sz val="13"/>
        <rFont val="Times New Roman"/>
        <family val="1"/>
        <charset val="204"/>
      </rPr>
      <t xml:space="preserve"> поддержка одаренных детей и талантливой молодежи</t>
    </r>
  </si>
  <si>
    <t>Задачи муниципальной программы- 1.Формирование эффективной системы патриотического воспитания детей и молодежи, основанной на принципах нравственности и гражданской идентичности.2. Развитие духовно- нравственного, патриотического, эстетического и физического воспитания обучающихся,  гармоничного развития, успешной адаптации и социализации обучающихся, включая формирование ответственного отношения к окружающему миру.</t>
  </si>
  <si>
    <t>Исполняющий обязанности заместителя главы  муниципального образования Кавказский район</t>
  </si>
  <si>
    <t xml:space="preserve">Приложение
к постановлению администрации муниципального образования Кавказский район
от 27.11.2025 № 2244
</t>
  </si>
</sst>
</file>

<file path=xl/styles.xml><?xml version="1.0" encoding="utf-8"?>
<styleSheet xmlns="http://schemas.openxmlformats.org/spreadsheetml/2006/main">
  <numFmts count="2">
    <numFmt numFmtId="164" formatCode="0.0"/>
    <numFmt numFmtId="165" formatCode="#,##0.0"/>
  </numFmts>
  <fonts count="40">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1"/>
      <name val="Cambria"/>
      <family val="1"/>
      <charset val="204"/>
    </font>
    <font>
      <sz val="14"/>
      <color rgb="FF000000"/>
      <name val="Times New Roman"/>
      <family val="1"/>
      <charset val="204"/>
    </font>
    <font>
      <sz val="14"/>
      <name val="Times New Roman"/>
      <family val="1"/>
      <charset val="204"/>
    </font>
    <font>
      <sz val="12"/>
      <name val="Times New Roman"/>
      <family val="1"/>
      <charset val="204"/>
    </font>
    <font>
      <sz val="12"/>
      <color rgb="FF000000"/>
      <name val="Times New Roman"/>
      <family val="1"/>
      <charset val="204"/>
    </font>
    <font>
      <sz val="10"/>
      <name val="Cambria"/>
      <family val="1"/>
      <charset val="204"/>
    </font>
    <font>
      <sz val="10"/>
      <color rgb="FF000000"/>
      <name val="Times New Roman"/>
      <family val="1"/>
      <charset val="204"/>
    </font>
    <font>
      <sz val="10"/>
      <name val="Times New Roman"/>
      <family val="1"/>
      <charset val="204"/>
    </font>
    <font>
      <sz val="10"/>
      <color theme="1"/>
      <name val="Times New Roman"/>
      <family val="1"/>
      <charset val="204"/>
    </font>
    <font>
      <sz val="11"/>
      <color rgb="FF000000"/>
      <name val="Times New Roman"/>
      <family val="1"/>
      <charset val="204"/>
    </font>
    <font>
      <b/>
      <sz val="12"/>
      <color rgb="FF000000"/>
      <name val="Times New Roman"/>
      <family val="1"/>
      <charset val="204"/>
    </font>
    <font>
      <sz val="8"/>
      <color rgb="FF000000"/>
      <name val="Times New Roman"/>
      <family val="1"/>
      <charset val="204"/>
    </font>
    <font>
      <sz val="11"/>
      <color rgb="FF000000"/>
      <name val="Calibri"/>
      <family val="2"/>
      <charset val="204"/>
    </font>
    <font>
      <sz val="10"/>
      <color rgb="FF000000"/>
      <name val="Calibri"/>
      <family val="2"/>
      <charset val="204"/>
    </font>
    <font>
      <sz val="9"/>
      <color rgb="FF00B050"/>
      <name val="Calibri"/>
      <family val="2"/>
      <charset val="204"/>
    </font>
    <font>
      <sz val="9"/>
      <color rgb="FFFF0000"/>
      <name val="Calibri"/>
      <family val="2"/>
      <charset val="204"/>
    </font>
    <font>
      <sz val="11"/>
      <name val="Times New Roman"/>
      <family val="1"/>
      <charset val="204"/>
    </font>
    <font>
      <sz val="11"/>
      <color rgb="FFFF0000"/>
      <name val="Calibri"/>
      <family val="2"/>
      <charset val="204"/>
    </font>
    <font>
      <b/>
      <sz val="13"/>
      <color rgb="FF000000"/>
      <name val="Times New Roman"/>
      <family val="1"/>
      <charset val="204"/>
    </font>
    <font>
      <b/>
      <sz val="14"/>
      <color rgb="FF000000"/>
      <name val="Times New Roman"/>
      <family val="1"/>
      <charset val="204"/>
    </font>
    <font>
      <sz val="9"/>
      <name val="Times New Roman"/>
      <family val="1"/>
      <charset val="204"/>
    </font>
    <font>
      <sz val="13"/>
      <name val="Times New Roman"/>
      <family val="1"/>
      <charset val="204"/>
    </font>
    <font>
      <b/>
      <sz val="12"/>
      <name val="Times New Roman"/>
      <family val="1"/>
      <charset val="204"/>
    </font>
    <font>
      <sz val="8"/>
      <name val="Times New Roman"/>
      <family val="1"/>
      <charset val="204"/>
    </font>
    <font>
      <b/>
      <sz val="13"/>
      <name val="Times New Roman"/>
      <family val="1"/>
      <charset val="204"/>
    </font>
    <font>
      <strike/>
      <sz val="11"/>
      <name val="Times New Roman"/>
      <family val="1"/>
      <charset val="204"/>
    </font>
  </fonts>
  <fills count="14">
    <fill>
      <patternFill patternType="none"/>
    </fill>
    <fill>
      <patternFill patternType="gray125"/>
    </fill>
    <fill>
      <patternFill patternType="solid">
        <fgColor rgb="FF000000"/>
        <bgColor rgb="FF1A1A1A"/>
      </patternFill>
    </fill>
    <fill>
      <patternFill patternType="solid">
        <fgColor rgb="FF808080"/>
        <bgColor rgb="FF969696"/>
      </patternFill>
    </fill>
    <fill>
      <patternFill patternType="solid">
        <fgColor rgb="FFDDDDDD"/>
        <bgColor rgb="FFF2F2F2"/>
      </patternFill>
    </fill>
    <fill>
      <patternFill patternType="solid">
        <fgColor rgb="FFFFCCCC"/>
        <bgColor rgb="FFDDDDDD"/>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FFFF"/>
        <bgColor rgb="FFF2F2F2"/>
      </patternFill>
    </fill>
    <fill>
      <patternFill patternType="solid">
        <fgColor theme="0"/>
        <bgColor indexed="64"/>
      </patternFill>
    </fill>
    <fill>
      <patternFill patternType="solid">
        <fgColor theme="0"/>
        <bgColor rgb="FFFFCC00"/>
      </patternFill>
    </fill>
    <fill>
      <patternFill patternType="solid">
        <fgColor theme="0"/>
        <bgColor rgb="FFF2F2F2"/>
      </patternFill>
    </fill>
    <fill>
      <patternFill patternType="solid">
        <fgColor theme="0"/>
        <bgColor rgb="FFFFFFFF"/>
      </patternFill>
    </fill>
  </fills>
  <borders count="12">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s>
  <cellStyleXfs count="18">
    <xf numFmtId="0" fontId="0" fillId="0" borderId="0"/>
    <xf numFmtId="0" fontId="1" fillId="2" borderId="0" applyBorder="0" applyProtection="0"/>
    <xf numFmtId="0" fontId="1" fillId="3"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cellStyleXfs>
  <cellXfs count="154">
    <xf numFmtId="0" fontId="0" fillId="0" borderId="0" xfId="0"/>
    <xf numFmtId="0" fontId="15" fillId="0" borderId="0" xfId="0" applyFont="1" applyBorder="1" applyAlignment="1" applyProtection="1">
      <alignment horizontal="left" vertical="top" wrapText="1"/>
    </xf>
    <xf numFmtId="0" fontId="14" fillId="0" borderId="0" xfId="0" applyFont="1" applyAlignment="1" applyProtection="1"/>
    <xf numFmtId="0" fontId="14" fillId="0" borderId="0" xfId="0" applyFont="1" applyAlignment="1" applyProtection="1">
      <alignment vertical="center"/>
    </xf>
    <xf numFmtId="0" fontId="15" fillId="0" borderId="0" xfId="0" applyFont="1" applyAlignment="1" applyProtection="1">
      <alignment vertical="center" wrapText="1"/>
    </xf>
    <xf numFmtId="0" fontId="16" fillId="0" borderId="0" xfId="0" applyFont="1" applyAlignment="1" applyProtection="1">
      <alignment horizontal="center" vertical="center"/>
    </xf>
    <xf numFmtId="0" fontId="17" fillId="9" borderId="2" xfId="0" applyFont="1" applyFill="1" applyBorder="1" applyAlignment="1" applyProtection="1">
      <alignment horizontal="center" vertical="center" wrapText="1"/>
    </xf>
    <xf numFmtId="0" fontId="17" fillId="9" borderId="3" xfId="0" applyFont="1" applyFill="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17" fillId="9" borderId="3" xfId="0" applyFont="1" applyFill="1" applyBorder="1" applyAlignment="1" applyProtection="1">
      <alignment horizontal="center" wrapText="1"/>
    </xf>
    <xf numFmtId="0" fontId="17" fillId="0" borderId="0" xfId="0" applyFont="1" applyAlignment="1" applyProtection="1">
      <alignment horizontal="justify" vertical="center"/>
    </xf>
    <xf numFmtId="0" fontId="14" fillId="0" borderId="0" xfId="0" applyFont="1" applyAlignment="1" applyProtection="1">
      <alignment horizontal="justify" vertical="center" wrapText="1"/>
    </xf>
    <xf numFmtId="0" fontId="16" fillId="0" borderId="0" xfId="0" applyFont="1" applyAlignment="1" applyProtection="1">
      <alignment horizontal="left" vertical="center" wrapText="1"/>
    </xf>
    <xf numFmtId="0" fontId="16" fillId="0" borderId="0" xfId="0" applyFont="1" applyAlignment="1" applyProtection="1">
      <alignment vertical="center"/>
    </xf>
    <xf numFmtId="0" fontId="18" fillId="0" borderId="0" xfId="0" applyFont="1" applyAlignment="1" applyProtection="1">
      <alignment horizontal="left" wrapText="1"/>
    </xf>
    <xf numFmtId="0" fontId="16" fillId="0" borderId="0" xfId="0" applyFont="1" applyAlignment="1" applyProtection="1">
      <alignment horizontal="right"/>
    </xf>
    <xf numFmtId="0" fontId="16" fillId="0" borderId="0" xfId="0" applyFont="1" applyAlignment="1" applyProtection="1">
      <alignment horizontal="left" vertical="center"/>
    </xf>
    <xf numFmtId="0" fontId="17" fillId="0" borderId="0" xfId="0" applyFont="1" applyAlignment="1" applyProtection="1">
      <alignment horizontal="left" vertical="center"/>
    </xf>
    <xf numFmtId="0" fontId="19" fillId="0" borderId="0" xfId="0" applyFont="1" applyAlignment="1" applyProtection="1">
      <alignment vertical="center" wrapText="1"/>
    </xf>
    <xf numFmtId="0" fontId="20" fillId="0" borderId="4" xfId="0" applyFont="1" applyBorder="1" applyAlignment="1" applyProtection="1">
      <alignment horizontal="center" vertical="center" wrapText="1"/>
    </xf>
    <xf numFmtId="0" fontId="20" fillId="0" borderId="4" xfId="0" applyFont="1" applyBorder="1" applyAlignment="1" applyProtection="1">
      <alignment horizontal="center" vertical="top" wrapText="1"/>
    </xf>
    <xf numFmtId="49" fontId="20" fillId="0" borderId="4" xfId="0" applyNumberFormat="1" applyFont="1" applyBorder="1" applyAlignment="1" applyProtection="1">
      <alignment horizontal="center" vertical="center" wrapText="1"/>
    </xf>
    <xf numFmtId="0" fontId="20" fillId="0" borderId="4" xfId="0" applyFont="1" applyBorder="1" applyAlignment="1" applyProtection="1">
      <alignment horizontal="center" vertical="top"/>
    </xf>
    <xf numFmtId="49" fontId="20" fillId="9" borderId="4" xfId="0" applyNumberFormat="1" applyFont="1" applyFill="1" applyBorder="1" applyAlignment="1" applyProtection="1">
      <alignment horizontal="center" vertical="center" wrapText="1"/>
    </xf>
    <xf numFmtId="0" fontId="20" fillId="9" borderId="4" xfId="0" applyFont="1" applyFill="1" applyBorder="1" applyAlignment="1" applyProtection="1">
      <alignment horizontal="center" vertical="top" wrapText="1"/>
    </xf>
    <xf numFmtId="0" fontId="21" fillId="9" borderId="4" xfId="0" applyFont="1" applyFill="1" applyBorder="1" applyAlignment="1" applyProtection="1">
      <alignment horizontal="center" vertical="top" wrapText="1"/>
    </xf>
    <xf numFmtId="49" fontId="22" fillId="0" borderId="5" xfId="0" applyNumberFormat="1" applyFont="1" applyBorder="1" applyAlignment="1" applyProtection="1">
      <alignment horizontal="center" vertical="center" wrapText="1"/>
    </xf>
    <xf numFmtId="49" fontId="22" fillId="0" borderId="6" xfId="0" applyNumberFormat="1" applyFont="1" applyBorder="1" applyAlignment="1" applyProtection="1">
      <alignment horizontal="center" vertical="center" wrapText="1"/>
    </xf>
    <xf numFmtId="0" fontId="22" fillId="0" borderId="4" xfId="0" applyFont="1" applyBorder="1" applyAlignment="1" applyProtection="1">
      <alignment horizontal="center" vertical="center" wrapText="1"/>
    </xf>
    <xf numFmtId="0" fontId="21" fillId="0" borderId="4" xfId="0" applyFont="1" applyBorder="1" applyAlignment="1" applyProtection="1">
      <alignment horizontal="center" vertical="center" wrapText="1"/>
    </xf>
    <xf numFmtId="0" fontId="21" fillId="9" borderId="4" xfId="0" applyFont="1" applyFill="1" applyBorder="1" applyAlignment="1" applyProtection="1">
      <alignment horizontal="center" vertical="center"/>
    </xf>
    <xf numFmtId="0" fontId="22" fillId="9" borderId="4" xfId="0" applyFont="1" applyFill="1" applyBorder="1" applyAlignment="1" applyProtection="1">
      <alignment horizontal="center" vertical="center" wrapText="1"/>
    </xf>
    <xf numFmtId="0" fontId="20" fillId="9" borderId="0" xfId="0" applyFont="1" applyFill="1" applyAlignment="1" applyProtection="1">
      <alignment horizontal="left" vertical="center"/>
    </xf>
    <xf numFmtId="0" fontId="20" fillId="0" borderId="0" xfId="0" applyFont="1" applyAlignment="1" applyProtection="1">
      <alignment vertical="top"/>
    </xf>
    <xf numFmtId="0" fontId="18" fillId="0" borderId="0" xfId="0" applyFont="1" applyAlignment="1" applyProtection="1">
      <alignment vertical="top" wrapText="1"/>
    </xf>
    <xf numFmtId="0" fontId="20" fillId="0" borderId="0" xfId="0" applyFont="1" applyAlignment="1" applyProtection="1">
      <alignment horizontal="left" vertical="top"/>
    </xf>
    <xf numFmtId="0" fontId="20" fillId="9" borderId="0" xfId="0" applyFont="1" applyFill="1" applyAlignment="1" applyProtection="1">
      <alignment horizontal="center" vertical="top" wrapText="1"/>
    </xf>
    <xf numFmtId="0" fontId="20" fillId="9" borderId="0" xfId="0" applyFont="1" applyFill="1" applyAlignment="1" applyProtection="1">
      <alignment horizontal="left" vertical="top"/>
    </xf>
    <xf numFmtId="0" fontId="20" fillId="9" borderId="0" xfId="0" applyFont="1" applyFill="1" applyAlignment="1" applyProtection="1">
      <alignment horizontal="center" vertical="top"/>
    </xf>
    <xf numFmtId="0" fontId="18" fillId="9" borderId="0" xfId="0" applyFont="1" applyFill="1" applyAlignment="1" applyProtection="1">
      <alignment horizontal="left"/>
    </xf>
    <xf numFmtId="0" fontId="15" fillId="0" borderId="0" xfId="0" applyFont="1" applyAlignment="1" applyProtection="1"/>
    <xf numFmtId="0" fontId="20" fillId="0" borderId="0" xfId="0" applyFont="1" applyAlignment="1" applyProtection="1">
      <alignment horizontal="center" vertical="top"/>
    </xf>
    <xf numFmtId="0" fontId="20" fillId="9" borderId="0" xfId="0" applyFont="1" applyFill="1" applyAlignment="1" applyProtection="1">
      <alignment vertical="center"/>
    </xf>
    <xf numFmtId="0" fontId="20" fillId="9" borderId="0" xfId="0" applyFont="1" applyFill="1" applyAlignment="1" applyProtection="1">
      <alignment vertical="top"/>
    </xf>
    <xf numFmtId="0" fontId="0" fillId="0" borderId="0" xfId="0" applyAlignment="1" applyProtection="1"/>
    <xf numFmtId="49" fontId="0" fillId="0" borderId="0" xfId="0" applyNumberFormat="1" applyFont="1" applyAlignment="1" applyProtection="1"/>
    <xf numFmtId="0" fontId="0" fillId="0" borderId="0" xfId="0" applyFont="1" applyAlignment="1" applyProtection="1">
      <alignment horizontal="center"/>
    </xf>
    <xf numFmtId="0" fontId="0" fillId="0" borderId="0" xfId="0" applyFont="1" applyAlignment="1" applyProtection="1"/>
    <xf numFmtId="0" fontId="26" fillId="0" borderId="0" xfId="0" applyFont="1" applyAlignment="1" applyProtection="1"/>
    <xf numFmtId="0" fontId="26" fillId="0" borderId="0" xfId="0" applyFont="1" applyAlignment="1" applyProtection="1">
      <alignment horizontal="center"/>
    </xf>
    <xf numFmtId="0" fontId="27" fillId="0" borderId="0" xfId="0" applyFont="1" applyAlignment="1" applyProtection="1"/>
    <xf numFmtId="0" fontId="28" fillId="0" borderId="11" xfId="0" applyFont="1" applyBorder="1" applyAlignment="1" applyProtection="1">
      <alignment wrapText="1"/>
    </xf>
    <xf numFmtId="0" fontId="28" fillId="0" borderId="0" xfId="0" applyFont="1" applyAlignment="1" applyProtection="1">
      <alignment wrapText="1"/>
    </xf>
    <xf numFmtId="0" fontId="29" fillId="0" borderId="11" xfId="0" applyFont="1" applyBorder="1" applyAlignment="1" applyProtection="1">
      <alignment wrapText="1"/>
    </xf>
    <xf numFmtId="0" fontId="31" fillId="0" borderId="0" xfId="0" applyFont="1" applyAlignment="1" applyProtection="1"/>
    <xf numFmtId="0" fontId="20" fillId="0" borderId="0" xfId="0" applyFont="1" applyAlignment="1" applyProtection="1"/>
    <xf numFmtId="165" fontId="26" fillId="0" borderId="0" xfId="0" applyNumberFormat="1" applyFont="1" applyAlignment="1" applyProtection="1"/>
    <xf numFmtId="0" fontId="32" fillId="0" borderId="0" xfId="0" applyFont="1" applyBorder="1" applyAlignment="1" applyProtection="1">
      <alignment horizontal="left" vertical="center" wrapText="1"/>
    </xf>
    <xf numFmtId="0" fontId="24" fillId="0" borderId="0" xfId="0" applyFont="1" applyBorder="1" applyAlignment="1" applyProtection="1">
      <alignment horizontal="center" vertical="center" wrapText="1"/>
    </xf>
    <xf numFmtId="165" fontId="24" fillId="0" borderId="0" xfId="0" applyNumberFormat="1" applyFont="1" applyBorder="1" applyAlignment="1" applyProtection="1">
      <alignment horizontal="center" vertical="center" wrapText="1"/>
    </xf>
    <xf numFmtId="0" fontId="25" fillId="0" borderId="0" xfId="0" applyFont="1" applyBorder="1" applyAlignment="1" applyProtection="1">
      <alignment horizontal="center" vertical="center" wrapText="1"/>
    </xf>
    <xf numFmtId="0" fontId="18" fillId="0" borderId="0" xfId="0" applyFont="1" applyAlignment="1" applyProtection="1">
      <alignment horizontal="left" vertical="center" wrapText="1"/>
    </xf>
    <xf numFmtId="0" fontId="17" fillId="0" borderId="0" xfId="0" applyFont="1" applyAlignment="1" applyProtection="1">
      <alignment vertical="top" wrapText="1"/>
    </xf>
    <xf numFmtId="0" fontId="20" fillId="0" borderId="0" xfId="0" applyFont="1" applyAlignment="1" applyProtection="1">
      <alignment horizontal="center" vertical="top" wrapText="1"/>
    </xf>
    <xf numFmtId="49" fontId="18" fillId="0" borderId="0" xfId="0" applyNumberFormat="1" applyFont="1" applyAlignment="1" applyProtection="1">
      <alignment vertical="center"/>
    </xf>
    <xf numFmtId="0" fontId="18" fillId="0" borderId="0" xfId="0" applyFont="1" applyAlignment="1" applyProtection="1">
      <alignment horizontal="left"/>
    </xf>
    <xf numFmtId="49" fontId="18" fillId="0" borderId="0" xfId="0" applyNumberFormat="1" applyFont="1" applyAlignment="1" applyProtection="1">
      <alignment horizontal="left" vertical="center"/>
    </xf>
    <xf numFmtId="49" fontId="23" fillId="0" borderId="0" xfId="0" applyNumberFormat="1" applyFont="1" applyAlignment="1" applyProtection="1">
      <alignment horizontal="left" vertical="center"/>
    </xf>
    <xf numFmtId="0" fontId="15" fillId="0" borderId="0" xfId="0" applyFont="1"/>
    <xf numFmtId="0" fontId="15" fillId="0" borderId="0" xfId="0" applyFont="1" applyAlignment="1" applyProtection="1">
      <alignment horizontal="center" vertical="center"/>
    </xf>
    <xf numFmtId="0" fontId="15" fillId="0" borderId="0" xfId="0" applyFont="1" applyAlignment="1" applyProtection="1">
      <alignment horizontal="center"/>
    </xf>
    <xf numFmtId="0" fontId="15" fillId="9" borderId="4" xfId="0" applyFont="1" applyFill="1" applyBorder="1" applyAlignment="1" applyProtection="1">
      <alignment horizontal="center" vertical="center" wrapText="1"/>
    </xf>
    <xf numFmtId="0" fontId="33" fillId="9" borderId="4" xfId="0" applyFont="1" applyFill="1" applyBorder="1" applyAlignment="1" applyProtection="1">
      <alignment horizontal="justify" vertical="center" wrapText="1"/>
    </xf>
    <xf numFmtId="165" fontId="33" fillId="9" borderId="4" xfId="0" applyNumberFormat="1" applyFont="1" applyFill="1" applyBorder="1" applyAlignment="1" applyProtection="1">
      <alignment horizontal="center" vertical="center" wrapText="1"/>
    </xf>
    <xf numFmtId="0" fontId="15" fillId="9" borderId="4" xfId="0" applyFont="1" applyFill="1" applyBorder="1" applyAlignment="1" applyProtection="1">
      <alignment horizontal="justify" vertical="center" wrapText="1"/>
    </xf>
    <xf numFmtId="165" fontId="15" fillId="9" borderId="4" xfId="0" applyNumberFormat="1" applyFont="1" applyFill="1" applyBorder="1" applyAlignment="1" applyProtection="1">
      <alignment horizontal="center" vertical="center" wrapText="1"/>
    </xf>
    <xf numFmtId="0" fontId="15" fillId="9" borderId="4" xfId="0" applyFont="1" applyFill="1" applyBorder="1" applyAlignment="1" applyProtection="1">
      <alignment vertical="center" wrapText="1"/>
    </xf>
    <xf numFmtId="0" fontId="15" fillId="0" borderId="0" xfId="0" applyFont="1" applyAlignment="1" applyProtection="1">
      <alignment horizontal="justify" vertical="center"/>
    </xf>
    <xf numFmtId="0" fontId="33" fillId="0" borderId="4" xfId="0" applyFont="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3" fillId="0" borderId="4" xfId="0" applyFont="1" applyBorder="1" applyAlignment="1" applyProtection="1">
      <alignment horizontal="justify" vertical="center" wrapText="1"/>
    </xf>
    <xf numFmtId="165" fontId="33" fillId="0" borderId="4" xfId="0" applyNumberFormat="1" applyFont="1" applyBorder="1" applyAlignment="1" applyProtection="1">
      <alignment horizontal="center" vertical="center" wrapText="1"/>
    </xf>
    <xf numFmtId="0" fontId="15" fillId="0" borderId="4" xfId="0" applyFont="1" applyBorder="1" applyAlignment="1" applyProtection="1">
      <alignment horizontal="justify" vertical="center" wrapText="1"/>
    </xf>
    <xf numFmtId="165" fontId="15" fillId="0" borderId="4" xfId="0" applyNumberFormat="1" applyFont="1" applyBorder="1" applyAlignment="1" applyProtection="1">
      <alignment horizontal="center" vertical="center" wrapText="1"/>
    </xf>
    <xf numFmtId="0" fontId="15" fillId="0" borderId="0" xfId="0" applyFont="1" applyAlignment="1" applyProtection="1">
      <alignment vertical="top"/>
    </xf>
    <xf numFmtId="0" fontId="16" fillId="0" borderId="0" xfId="0" applyFont="1" applyAlignment="1" applyProtection="1">
      <alignment vertical="top" wrapText="1"/>
    </xf>
    <xf numFmtId="0" fontId="15" fillId="0" borderId="0" xfId="0" applyFont="1" applyAlignment="1" applyProtection="1">
      <alignment horizontal="left" vertical="top"/>
    </xf>
    <xf numFmtId="0" fontId="15" fillId="0" borderId="0" xfId="0" applyFont="1" applyBorder="1" applyAlignment="1" applyProtection="1">
      <alignment horizontal="left"/>
    </xf>
    <xf numFmtId="0" fontId="17" fillId="10" borderId="4" xfId="0" applyFont="1" applyFill="1" applyBorder="1" applyAlignment="1" applyProtection="1">
      <alignment horizontal="center" vertical="center" wrapText="1"/>
    </xf>
    <xf numFmtId="49" fontId="21" fillId="10" borderId="4" xfId="0" applyNumberFormat="1" applyFont="1" applyFill="1" applyBorder="1" applyAlignment="1" applyProtection="1">
      <alignment horizontal="center" vertical="center" wrapText="1"/>
    </xf>
    <xf numFmtId="0" fontId="21" fillId="10" borderId="4" xfId="0" applyFont="1" applyFill="1" applyBorder="1" applyAlignment="1" applyProtection="1">
      <alignment horizontal="center" vertical="center" wrapText="1"/>
    </xf>
    <xf numFmtId="0" fontId="30" fillId="10" borderId="4" xfId="0" applyFont="1" applyFill="1" applyBorder="1" applyAlignment="1" applyProtection="1">
      <alignment horizontal="center" vertical="center" wrapText="1"/>
    </xf>
    <xf numFmtId="165" fontId="17" fillId="10" borderId="4" xfId="0" applyNumberFormat="1" applyFont="1" applyFill="1" applyBorder="1" applyAlignment="1" applyProtection="1">
      <alignment horizontal="center" vertical="center" wrapText="1"/>
    </xf>
    <xf numFmtId="165" fontId="17" fillId="11" borderId="4" xfId="0" applyNumberFormat="1" applyFont="1" applyFill="1" applyBorder="1" applyAlignment="1" applyProtection="1">
      <alignment horizontal="center" vertical="center" wrapText="1"/>
    </xf>
    <xf numFmtId="0" fontId="34" fillId="10" borderId="4" xfId="0" applyFont="1" applyFill="1" applyBorder="1" applyAlignment="1" applyProtection="1">
      <alignment horizontal="center" vertical="center" wrapText="1"/>
    </xf>
    <xf numFmtId="165" fontId="35" fillId="10" borderId="4" xfId="0" applyNumberFormat="1" applyFont="1" applyFill="1" applyBorder="1" applyAlignment="1" applyProtection="1">
      <alignment horizontal="center" vertical="center" wrapText="1"/>
    </xf>
    <xf numFmtId="0" fontId="36" fillId="10" borderId="4" xfId="0" applyFont="1" applyFill="1" applyBorder="1" applyAlignment="1" applyProtection="1">
      <alignment horizontal="center" vertical="center" wrapText="1"/>
    </xf>
    <xf numFmtId="165" fontId="36" fillId="10" borderId="4" xfId="0" applyNumberFormat="1" applyFont="1" applyFill="1" applyBorder="1" applyAlignment="1" applyProtection="1">
      <alignment horizontal="center" vertical="center" wrapText="1"/>
    </xf>
    <xf numFmtId="165" fontId="35" fillId="11" borderId="4" xfId="0" applyNumberFormat="1" applyFont="1" applyFill="1" applyBorder="1" applyAlignment="1" applyProtection="1">
      <alignment horizontal="center" vertical="center" wrapText="1"/>
    </xf>
    <xf numFmtId="49" fontId="17" fillId="10" borderId="4" xfId="0" applyNumberFormat="1" applyFont="1" applyFill="1" applyBorder="1" applyAlignment="1" applyProtection="1">
      <alignment horizontal="center" vertical="center" wrapText="1"/>
    </xf>
    <xf numFmtId="165" fontId="38" fillId="10" borderId="4" xfId="0" applyNumberFormat="1" applyFont="1" applyFill="1" applyBorder="1" applyAlignment="1" applyProtection="1">
      <alignment horizontal="center" vertical="center" wrapText="1"/>
    </xf>
    <xf numFmtId="49" fontId="14" fillId="10" borderId="0" xfId="0" applyNumberFormat="1" applyFont="1" applyFill="1" applyBorder="1" applyAlignment="1" applyProtection="1"/>
    <xf numFmtId="0" fontId="14" fillId="10" borderId="0" xfId="0" applyFont="1" applyFill="1" applyAlignment="1" applyProtection="1"/>
    <xf numFmtId="0" fontId="17" fillId="12" borderId="4" xfId="0" applyFont="1" applyFill="1" applyBorder="1" applyAlignment="1" applyProtection="1">
      <alignment horizontal="center" vertical="center" wrapText="1"/>
    </xf>
    <xf numFmtId="49" fontId="17" fillId="10" borderId="0" xfId="0" applyNumberFormat="1" applyFont="1" applyFill="1" applyBorder="1" applyAlignment="1" applyProtection="1">
      <alignment horizontal="center" vertical="center" wrapText="1"/>
    </xf>
    <xf numFmtId="0" fontId="17" fillId="10" borderId="0" xfId="0" applyFont="1" applyFill="1" applyBorder="1" applyAlignment="1" applyProtection="1">
      <alignment horizontal="center" vertical="center" wrapText="1"/>
    </xf>
    <xf numFmtId="49" fontId="17" fillId="10" borderId="0" xfId="0" applyNumberFormat="1" applyFont="1" applyFill="1" applyBorder="1" applyAlignment="1" applyProtection="1">
      <alignment horizontal="left" vertical="center"/>
    </xf>
    <xf numFmtId="0" fontId="22" fillId="13" borderId="4" xfId="0" applyFont="1" applyFill="1" applyBorder="1" applyAlignment="1" applyProtection="1">
      <alignment horizontal="center" vertical="center" wrapText="1"/>
    </xf>
    <xf numFmtId="164" fontId="22" fillId="13" borderId="4" xfId="0" applyNumberFormat="1" applyFont="1" applyFill="1" applyBorder="1" applyAlignment="1" applyProtection="1">
      <alignment horizontal="center" vertical="center" wrapText="1"/>
    </xf>
    <xf numFmtId="0" fontId="16" fillId="0" borderId="0" xfId="0" applyFont="1" applyBorder="1" applyAlignment="1" applyProtection="1">
      <alignment horizontal="center" vertical="center"/>
    </xf>
    <xf numFmtId="0" fontId="20" fillId="0" borderId="0" xfId="0" applyFont="1" applyBorder="1" applyAlignment="1" applyProtection="1">
      <alignment horizontal="center" vertical="center"/>
    </xf>
    <xf numFmtId="0" fontId="20" fillId="0" borderId="4" xfId="0" applyFont="1" applyBorder="1" applyAlignment="1" applyProtection="1">
      <alignment horizontal="center" vertical="center" wrapText="1"/>
    </xf>
    <xf numFmtId="0" fontId="20" fillId="0" borderId="4" xfId="0" applyFont="1" applyBorder="1" applyAlignment="1" applyProtection="1">
      <alignment horizontal="center" vertical="top" wrapText="1"/>
    </xf>
    <xf numFmtId="0" fontId="20" fillId="9" borderId="4" xfId="0" applyFont="1" applyFill="1" applyBorder="1" applyAlignment="1" applyProtection="1">
      <alignment horizontal="center" vertical="top" wrapText="1"/>
    </xf>
    <xf numFmtId="49" fontId="22" fillId="0" borderId="4" xfId="0" applyNumberFormat="1" applyFont="1" applyBorder="1" applyAlignment="1" applyProtection="1">
      <alignment horizontal="center" vertical="center" wrapText="1"/>
    </xf>
    <xf numFmtId="0" fontId="15" fillId="0" borderId="7" xfId="0" applyFont="1" applyBorder="1" applyAlignment="1" applyProtection="1">
      <alignment horizontal="left" vertical="center" wrapText="1"/>
    </xf>
    <xf numFmtId="0" fontId="15" fillId="0" borderId="0" xfId="0" applyFont="1" applyBorder="1" applyAlignment="1" applyProtection="1">
      <alignment horizontal="left" vertical="top" wrapText="1"/>
    </xf>
    <xf numFmtId="0" fontId="16" fillId="10" borderId="0" xfId="0" applyFont="1" applyFill="1" applyBorder="1" applyAlignment="1" applyProtection="1">
      <alignment horizontal="center" vertical="center"/>
    </xf>
    <xf numFmtId="49" fontId="17" fillId="10" borderId="4" xfId="0" applyNumberFormat="1" applyFont="1" applyFill="1" applyBorder="1" applyAlignment="1" applyProtection="1">
      <alignment horizontal="center" vertical="center" wrapText="1"/>
    </xf>
    <xf numFmtId="0" fontId="17" fillId="10" borderId="4" xfId="0" applyFont="1" applyFill="1" applyBorder="1" applyAlignment="1" applyProtection="1">
      <alignment horizontal="center" vertical="center" wrapText="1"/>
    </xf>
    <xf numFmtId="0" fontId="17" fillId="10" borderId="4" xfId="0" applyFont="1" applyFill="1" applyBorder="1" applyAlignment="1" applyProtection="1">
      <alignment horizontal="left" vertical="center" wrapText="1"/>
    </xf>
    <xf numFmtId="0" fontId="21" fillId="10" borderId="4" xfId="0" applyFont="1" applyFill="1" applyBorder="1" applyAlignment="1" applyProtection="1">
      <alignment horizontal="center" vertical="center" wrapText="1"/>
    </xf>
    <xf numFmtId="0" fontId="30" fillId="10" borderId="4" xfId="0" applyFont="1" applyFill="1" applyBorder="1" applyAlignment="1" applyProtection="1">
      <alignment horizontal="center" vertical="center" wrapText="1"/>
    </xf>
    <xf numFmtId="0" fontId="37" fillId="10" borderId="4" xfId="0" applyFont="1" applyFill="1" applyBorder="1" applyAlignment="1" applyProtection="1">
      <alignment horizontal="center" vertical="center" wrapText="1"/>
    </xf>
    <xf numFmtId="0" fontId="36" fillId="10" borderId="4" xfId="0" applyFont="1" applyFill="1" applyBorder="1" applyAlignment="1" applyProtection="1">
      <alignment horizontal="center" vertical="center" wrapText="1"/>
    </xf>
    <xf numFmtId="49" fontId="17" fillId="10" borderId="8" xfId="0" applyNumberFormat="1" applyFont="1" applyFill="1" applyBorder="1" applyAlignment="1" applyProtection="1">
      <alignment horizontal="center" vertical="center" wrapText="1"/>
    </xf>
    <xf numFmtId="0" fontId="17" fillId="10" borderId="8" xfId="0" applyFont="1" applyFill="1" applyBorder="1" applyAlignment="1" applyProtection="1">
      <alignment horizontal="center" vertical="center" wrapText="1"/>
    </xf>
    <xf numFmtId="49" fontId="36" fillId="10" borderId="4" xfId="0" applyNumberFormat="1" applyFont="1" applyFill="1" applyBorder="1" applyAlignment="1" applyProtection="1">
      <alignment horizontal="center" vertical="center" wrapText="1"/>
    </xf>
    <xf numFmtId="0" fontId="17" fillId="10" borderId="0" xfId="0" applyFont="1" applyFill="1" applyBorder="1" applyAlignment="1" applyProtection="1">
      <alignment horizontal="left" wrapText="1"/>
    </xf>
    <xf numFmtId="0" fontId="16" fillId="10" borderId="0" xfId="0" applyFont="1" applyFill="1" applyBorder="1" applyAlignment="1" applyProtection="1">
      <alignment horizontal="center"/>
    </xf>
    <xf numFmtId="0" fontId="17" fillId="10" borderId="0" xfId="0" applyFont="1" applyFill="1" applyBorder="1" applyAlignment="1" applyProtection="1">
      <alignment horizontal="left" vertical="center"/>
    </xf>
    <xf numFmtId="0" fontId="15" fillId="0" borderId="0" xfId="0" applyFont="1" applyBorder="1" applyAlignment="1" applyProtection="1">
      <alignment horizontal="center" vertical="center"/>
    </xf>
    <xf numFmtId="0" fontId="17" fillId="10" borderId="4" xfId="0" applyFont="1" applyFill="1" applyBorder="1" applyAlignment="1" applyProtection="1">
      <alignment horizontal="justify" vertical="center" wrapText="1"/>
    </xf>
    <xf numFmtId="49" fontId="17" fillId="10" borderId="9" xfId="0" applyNumberFormat="1" applyFont="1" applyFill="1" applyBorder="1" applyAlignment="1" applyProtection="1">
      <alignment horizontal="center" vertical="center" wrapText="1"/>
    </xf>
    <xf numFmtId="165" fontId="17" fillId="10" borderId="4" xfId="0" applyNumberFormat="1" applyFont="1" applyFill="1" applyBorder="1" applyAlignment="1" applyProtection="1">
      <alignment horizontal="center" vertical="center" wrapText="1"/>
    </xf>
    <xf numFmtId="0" fontId="30" fillId="10" borderId="9" xfId="0" applyFont="1" applyFill="1" applyBorder="1" applyAlignment="1" applyProtection="1">
      <alignment horizontal="center" vertical="center" wrapText="1"/>
    </xf>
    <xf numFmtId="0" fontId="21" fillId="10" borderId="9" xfId="0" applyFont="1" applyFill="1" applyBorder="1" applyAlignment="1" applyProtection="1">
      <alignment horizontal="center" vertical="center" wrapText="1"/>
    </xf>
    <xf numFmtId="0" fontId="21" fillId="10" borderId="10" xfId="0" applyFont="1" applyFill="1" applyBorder="1" applyAlignment="1" applyProtection="1">
      <alignment horizontal="center" vertical="center" wrapText="1"/>
    </xf>
    <xf numFmtId="49" fontId="36" fillId="10" borderId="4" xfId="0" applyNumberFormat="1" applyFont="1" applyFill="1" applyBorder="1" applyAlignment="1" applyProtection="1">
      <alignment horizontal="left" vertical="center" wrapText="1"/>
    </xf>
    <xf numFmtId="165" fontId="35" fillId="10" borderId="4" xfId="0" applyNumberFormat="1" applyFont="1" applyFill="1" applyBorder="1" applyAlignment="1" applyProtection="1">
      <alignment horizontal="center" vertical="center" wrapText="1"/>
    </xf>
    <xf numFmtId="0" fontId="30" fillId="11" borderId="4" xfId="0" applyFont="1" applyFill="1" applyBorder="1" applyAlignment="1" applyProtection="1">
      <alignment horizontal="center" vertical="center" wrapText="1"/>
    </xf>
    <xf numFmtId="49" fontId="30" fillId="10" borderId="4" xfId="0" applyNumberFormat="1" applyFont="1" applyFill="1" applyBorder="1" applyAlignment="1" applyProtection="1">
      <alignment horizontal="center" vertical="center" wrapText="1"/>
    </xf>
    <xf numFmtId="0" fontId="39" fillId="10" borderId="4" xfId="0" applyFont="1" applyFill="1" applyBorder="1" applyAlignment="1" applyProtection="1">
      <alignment horizontal="center" vertical="center" wrapText="1"/>
    </xf>
    <xf numFmtId="0" fontId="18" fillId="0" borderId="0" xfId="0" applyFont="1" applyBorder="1" applyAlignment="1" applyProtection="1">
      <alignment horizontal="left" vertical="center" wrapText="1"/>
    </xf>
    <xf numFmtId="0" fontId="16" fillId="0" borderId="0" xfId="0" applyFont="1" applyBorder="1" applyAlignment="1" applyProtection="1">
      <alignment horizontal="center"/>
    </xf>
    <xf numFmtId="49" fontId="20" fillId="0" borderId="0" xfId="0" applyNumberFormat="1" applyFont="1" applyBorder="1" applyAlignment="1" applyProtection="1">
      <alignment horizontal="center" vertical="center"/>
    </xf>
    <xf numFmtId="49" fontId="18" fillId="0" borderId="0" xfId="0" applyNumberFormat="1" applyFont="1" applyBorder="1" applyAlignment="1" applyProtection="1">
      <alignment horizontal="left" vertical="center"/>
    </xf>
    <xf numFmtId="0" fontId="38" fillId="10" borderId="4" xfId="0" applyFont="1" applyFill="1" applyBorder="1" applyAlignment="1" applyProtection="1">
      <alignment horizontal="left" vertical="center" wrapText="1"/>
    </xf>
    <xf numFmtId="0" fontId="15" fillId="0" borderId="0" xfId="0" applyFont="1" applyBorder="1" applyAlignment="1" applyProtection="1">
      <alignment horizontal="left" vertical="center" wrapText="1"/>
    </xf>
    <xf numFmtId="0" fontId="15" fillId="0" borderId="0" xfId="0" applyFont="1" applyBorder="1" applyAlignment="1" applyProtection="1">
      <alignment horizontal="left" wrapText="1"/>
    </xf>
    <xf numFmtId="0" fontId="15" fillId="0" borderId="0" xfId="0" applyFont="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15" fillId="0" borderId="9" xfId="0" applyFont="1" applyBorder="1" applyAlignment="1" applyProtection="1">
      <alignment horizontal="center" vertical="center" wrapText="1"/>
    </xf>
  </cellXfs>
  <cellStyles count="18">
    <cellStyle name="Accent 1 5" xfId="1"/>
    <cellStyle name="Accent 2 6" xfId="2"/>
    <cellStyle name="Accent 3 7" xfId="3"/>
    <cellStyle name="Accent 4" xfId="4"/>
    <cellStyle name="Bad 8" xfId="5"/>
    <cellStyle name="Error 9" xfId="6"/>
    <cellStyle name="Footnote 10" xfId="7"/>
    <cellStyle name="Good 11" xfId="8"/>
    <cellStyle name="Heading 1 13" xfId="9"/>
    <cellStyle name="Heading 12" xfId="10"/>
    <cellStyle name="Heading 2 14" xfId="11"/>
    <cellStyle name="Hyperlink 15" xfId="12"/>
    <cellStyle name="Neutral 16" xfId="13"/>
    <cellStyle name="Note 17" xfId="14"/>
    <cellStyle name="Status 18" xfId="15"/>
    <cellStyle name="Text 19" xfId="16"/>
    <cellStyle name="Warning 20" xfId="17"/>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F2F2F2"/>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BBE33D"/>
      <rgbColor rgb="FFFFCC00"/>
      <rgbColor rgb="FFFF9900"/>
      <rgbColor rgb="FFFF6600"/>
      <rgbColor rgb="FF666699"/>
      <rgbColor rgb="FF969696"/>
      <rgbColor rgb="FF003366"/>
      <rgbColor rgb="FF00B050"/>
      <rgbColor rgb="FF003300"/>
      <rgbColor rgb="FF1A1A1A"/>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A77"/>
  <sheetViews>
    <sheetView tabSelected="1" view="pageBreakPreview" zoomScale="60" zoomScaleNormal="100" workbookViewId="0">
      <selection activeCell="B6" sqref="B6"/>
    </sheetView>
  </sheetViews>
  <sheetFormatPr defaultColWidth="9" defaultRowHeight="14.25"/>
  <cols>
    <col min="1" max="1" width="38.875" style="2" customWidth="1"/>
    <col min="2" max="2" width="45.75" style="3" customWidth="1"/>
    <col min="3" max="1025" width="9.875" style="2" customWidth="1"/>
    <col min="1026" max="16384" width="9" style="2"/>
  </cols>
  <sheetData>
    <row r="1" spans="1:2" ht="112.5">
      <c r="B1" s="4" t="s">
        <v>394</v>
      </c>
    </row>
    <row r="3" spans="1:2" ht="18.75">
      <c r="A3" s="110" t="s">
        <v>0</v>
      </c>
      <c r="B3" s="110"/>
    </row>
    <row r="4" spans="1:2" ht="18.75">
      <c r="A4" s="110" t="s">
        <v>1</v>
      </c>
      <c r="B4" s="110"/>
    </row>
    <row r="5" spans="1:2" ht="18.75">
      <c r="A5" s="110" t="s">
        <v>2</v>
      </c>
      <c r="B5" s="110"/>
    </row>
    <row r="6" spans="1:2" ht="18.75">
      <c r="A6" s="5"/>
    </row>
    <row r="7" spans="1:2" ht="18.75">
      <c r="A7" s="110" t="s">
        <v>3</v>
      </c>
      <c r="B7" s="110"/>
    </row>
    <row r="8" spans="1:2" ht="17.25" customHeight="1">
      <c r="A8" s="5"/>
    </row>
    <row r="9" spans="1:2" ht="76.5" customHeight="1">
      <c r="A9" s="6" t="s">
        <v>4</v>
      </c>
      <c r="B9" s="6" t="s">
        <v>5</v>
      </c>
    </row>
    <row r="10" spans="1:2" ht="73.5" customHeight="1">
      <c r="A10" s="7" t="s">
        <v>6</v>
      </c>
      <c r="B10" s="8" t="s">
        <v>7</v>
      </c>
    </row>
    <row r="11" spans="1:2" ht="124.5" customHeight="1">
      <c r="A11" s="7" t="s">
        <v>8</v>
      </c>
      <c r="B11" s="6" t="s">
        <v>9</v>
      </c>
    </row>
    <row r="12" spans="1:2" ht="51.75" customHeight="1">
      <c r="A12" s="7" t="s">
        <v>10</v>
      </c>
      <c r="B12" s="7" t="s">
        <v>11</v>
      </c>
    </row>
    <row r="13" spans="1:2" ht="80.25" customHeight="1">
      <c r="A13" s="7" t="s">
        <v>12</v>
      </c>
      <c r="B13" s="7" t="s">
        <v>13</v>
      </c>
    </row>
    <row r="14" spans="1:2" ht="29.25" customHeight="1">
      <c r="A14" s="7" t="s">
        <v>14</v>
      </c>
      <c r="B14" s="7" t="s">
        <v>15</v>
      </c>
    </row>
    <row r="15" spans="1:2" ht="74.25" customHeight="1">
      <c r="A15" s="7" t="s">
        <v>16</v>
      </c>
      <c r="B15" s="9" t="s">
        <v>17</v>
      </c>
    </row>
    <row r="16" spans="1:2" ht="124.7" customHeight="1">
      <c r="A16" s="7" t="s">
        <v>18</v>
      </c>
      <c r="B16" s="10" t="s">
        <v>19</v>
      </c>
    </row>
    <row r="17" spans="1:2" ht="15.75">
      <c r="A17" s="11"/>
      <c r="B17" s="12"/>
    </row>
    <row r="18" spans="1:2" ht="18.75">
      <c r="A18" s="13"/>
      <c r="B18" s="14"/>
    </row>
    <row r="19" spans="1:2" ht="48">
      <c r="A19" s="15" t="s">
        <v>20</v>
      </c>
      <c r="B19" s="16" t="s">
        <v>21</v>
      </c>
    </row>
    <row r="20" spans="1:2" ht="18.75">
      <c r="A20" s="17"/>
      <c r="B20" s="17"/>
    </row>
    <row r="21" spans="1:2" ht="15.75">
      <c r="A21" s="18"/>
      <c r="B21" s="18"/>
    </row>
    <row r="22" spans="1:2" ht="15.75">
      <c r="A22" s="11"/>
    </row>
    <row r="23" spans="1:2" ht="15.75">
      <c r="A23" s="11"/>
    </row>
    <row r="24" spans="1:2" ht="15.75">
      <c r="A24" s="11"/>
    </row>
    <row r="25" spans="1:2" ht="15.75">
      <c r="A25" s="11"/>
    </row>
    <row r="26" spans="1:2" ht="15.75">
      <c r="A26" s="11"/>
    </row>
    <row r="27" spans="1:2" ht="15.75">
      <c r="A27" s="11"/>
    </row>
    <row r="28" spans="1:2" ht="15.75">
      <c r="A28" s="11"/>
    </row>
    <row r="29" spans="1:2" ht="15.75">
      <c r="A29" s="11"/>
    </row>
    <row r="30" spans="1:2" ht="15.75">
      <c r="A30" s="11"/>
    </row>
    <row r="31" spans="1:2" ht="15.75">
      <c r="A31" s="11"/>
    </row>
    <row r="32" spans="1:2" ht="15.75">
      <c r="A32" s="11"/>
    </row>
    <row r="75" spans="1:27">
      <c r="C75" s="19"/>
      <c r="D75" s="19"/>
      <c r="E75" s="19"/>
      <c r="F75" s="19"/>
      <c r="G75" s="19"/>
      <c r="H75" s="19"/>
      <c r="I75" s="19"/>
      <c r="J75" s="19"/>
      <c r="K75" s="19"/>
      <c r="L75" s="19"/>
      <c r="M75" s="19"/>
      <c r="N75" s="19"/>
      <c r="O75" s="19"/>
      <c r="P75" s="19"/>
      <c r="Q75" s="19"/>
      <c r="R75" s="19"/>
      <c r="S75" s="19"/>
      <c r="T75" s="19"/>
      <c r="U75" s="19"/>
      <c r="V75" s="19"/>
      <c r="W75" s="19"/>
      <c r="X75" s="19"/>
      <c r="Y75" s="19"/>
      <c r="Z75" s="19"/>
      <c r="AA75" s="19"/>
    </row>
    <row r="76" spans="1:27">
      <c r="A76" s="19"/>
      <c r="B76" s="19"/>
    </row>
    <row r="77" spans="1:27" ht="15.75">
      <c r="A77" s="11"/>
    </row>
  </sheetData>
  <mergeCells count="4">
    <mergeCell ref="A3:B3"/>
    <mergeCell ref="A4:B4"/>
    <mergeCell ref="A5:B5"/>
    <mergeCell ref="A7:B7"/>
  </mergeCells>
  <printOptions horizontalCentered="1"/>
  <pageMargins left="1.1811023622047245" right="0.39370078740157483" top="0.78740157480314965" bottom="0.78740157480314965" header="0.59055118110236227" footer="0.51181102362204722"/>
  <pageSetup paperSize="9" scale="92"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J51"/>
  <sheetViews>
    <sheetView view="pageBreakPreview" topLeftCell="A40" zoomScale="60" zoomScaleNormal="100" workbookViewId="0">
      <selection activeCell="I59" sqref="I59"/>
    </sheetView>
  </sheetViews>
  <sheetFormatPr defaultColWidth="8.625" defaultRowHeight="14.25"/>
  <cols>
    <col min="1" max="1" width="9.625" customWidth="1"/>
    <col min="2" max="2" width="14.375" customWidth="1"/>
    <col min="3" max="3" width="11.25" customWidth="1"/>
    <col min="4" max="4" width="13.75" customWidth="1"/>
    <col min="5" max="5" width="10.625" customWidth="1"/>
    <col min="6" max="6" width="10.875" customWidth="1"/>
    <col min="7" max="7" width="11.75" customWidth="1"/>
    <col min="8" max="8" width="33.875" customWidth="1"/>
    <col min="9" max="9" width="19.125" customWidth="1"/>
    <col min="10" max="10" width="30.375" customWidth="1"/>
  </cols>
  <sheetData>
    <row r="1" spans="1:10">
      <c r="A1" s="111" t="s">
        <v>22</v>
      </c>
      <c r="B1" s="111"/>
      <c r="C1" s="111"/>
      <c r="D1" s="111"/>
      <c r="E1" s="111"/>
      <c r="F1" s="111"/>
      <c r="G1" s="111"/>
      <c r="H1" s="111"/>
      <c r="I1" s="111"/>
      <c r="J1" s="111"/>
    </row>
    <row r="2" spans="1:10">
      <c r="A2" s="111"/>
      <c r="B2" s="111"/>
      <c r="C2" s="111"/>
      <c r="D2" s="111"/>
      <c r="E2" s="111"/>
      <c r="F2" s="111"/>
      <c r="G2" s="111"/>
      <c r="H2" s="111"/>
      <c r="I2" s="111"/>
      <c r="J2" s="111"/>
    </row>
    <row r="3" spans="1:10" ht="14.25" customHeight="1">
      <c r="A3" s="112" t="s">
        <v>23</v>
      </c>
      <c r="B3" s="113" t="s">
        <v>24</v>
      </c>
      <c r="C3" s="113" t="s">
        <v>25</v>
      </c>
      <c r="D3" s="113" t="s">
        <v>26</v>
      </c>
      <c r="E3" s="113" t="s">
        <v>27</v>
      </c>
      <c r="F3" s="113"/>
      <c r="G3" s="113"/>
      <c r="H3" s="113" t="s">
        <v>28</v>
      </c>
      <c r="I3" s="113" t="s">
        <v>29</v>
      </c>
      <c r="J3" s="113" t="s">
        <v>30</v>
      </c>
    </row>
    <row r="4" spans="1:10">
      <c r="A4" s="112"/>
      <c r="B4" s="113"/>
      <c r="C4" s="113"/>
      <c r="D4" s="113"/>
      <c r="E4" s="21" t="s">
        <v>31</v>
      </c>
      <c r="F4" s="21" t="s">
        <v>32</v>
      </c>
      <c r="G4" s="21" t="s">
        <v>33</v>
      </c>
      <c r="H4" s="113"/>
      <c r="I4" s="113"/>
      <c r="J4" s="113"/>
    </row>
    <row r="5" spans="1:10">
      <c r="A5" s="20">
        <v>1</v>
      </c>
      <c r="B5" s="21">
        <v>2</v>
      </c>
      <c r="C5" s="21">
        <v>3</v>
      </c>
      <c r="D5" s="21">
        <v>4</v>
      </c>
      <c r="E5" s="21">
        <v>5</v>
      </c>
      <c r="F5" s="21">
        <v>6</v>
      </c>
      <c r="G5" s="21">
        <v>7</v>
      </c>
      <c r="H5" s="21">
        <v>8</v>
      </c>
      <c r="I5" s="21">
        <v>9</v>
      </c>
      <c r="J5" s="21">
        <v>10</v>
      </c>
    </row>
    <row r="6" spans="1:10" ht="14.25" customHeight="1">
      <c r="A6" s="22">
        <v>1</v>
      </c>
      <c r="B6" s="113" t="s">
        <v>34</v>
      </c>
      <c r="C6" s="113"/>
      <c r="D6" s="113"/>
      <c r="E6" s="113"/>
      <c r="F6" s="113"/>
      <c r="G6" s="113"/>
      <c r="H6" s="113"/>
      <c r="I6" s="113"/>
      <c r="J6" s="113"/>
    </row>
    <row r="7" spans="1:10" ht="14.25" customHeight="1">
      <c r="A7" s="22" t="s">
        <v>35</v>
      </c>
      <c r="B7" s="113" t="s">
        <v>36</v>
      </c>
      <c r="C7" s="113"/>
      <c r="D7" s="113"/>
      <c r="E7" s="113"/>
      <c r="F7" s="113"/>
      <c r="G7" s="113"/>
      <c r="H7" s="113"/>
      <c r="I7" s="113"/>
      <c r="J7" s="113"/>
    </row>
    <row r="8" spans="1:10" ht="268.5" customHeight="1">
      <c r="A8" s="22" t="s">
        <v>37</v>
      </c>
      <c r="B8" s="21" t="s">
        <v>38</v>
      </c>
      <c r="C8" s="21" t="s">
        <v>39</v>
      </c>
      <c r="D8" s="23">
        <v>100</v>
      </c>
      <c r="E8" s="23">
        <v>100</v>
      </c>
      <c r="F8" s="23">
        <v>100</v>
      </c>
      <c r="G8" s="23">
        <v>100</v>
      </c>
      <c r="H8" s="21" t="s">
        <v>40</v>
      </c>
      <c r="I8" s="21" t="s">
        <v>41</v>
      </c>
      <c r="J8" s="21" t="s">
        <v>42</v>
      </c>
    </row>
    <row r="9" spans="1:10" ht="208.5" customHeight="1">
      <c r="A9" s="22" t="s">
        <v>43</v>
      </c>
      <c r="B9" s="21" t="s">
        <v>44</v>
      </c>
      <c r="C9" s="23" t="s">
        <v>39</v>
      </c>
      <c r="D9" s="23">
        <v>100</v>
      </c>
      <c r="E9" s="23">
        <v>100</v>
      </c>
      <c r="F9" s="23">
        <v>100</v>
      </c>
      <c r="G9" s="23">
        <v>100</v>
      </c>
      <c r="H9" s="21" t="s">
        <v>45</v>
      </c>
      <c r="I9" s="21" t="s">
        <v>41</v>
      </c>
      <c r="J9" s="21" t="s">
        <v>46</v>
      </c>
    </row>
    <row r="10" spans="1:10" ht="288" customHeight="1">
      <c r="A10" s="22" t="s">
        <v>47</v>
      </c>
      <c r="B10" s="21" t="s">
        <v>48</v>
      </c>
      <c r="C10" s="23" t="s">
        <v>39</v>
      </c>
      <c r="D10" s="23">
        <v>43.5</v>
      </c>
      <c r="E10" s="23">
        <v>43.6</v>
      </c>
      <c r="F10" s="23">
        <v>43.7</v>
      </c>
      <c r="G10" s="23">
        <v>43.8</v>
      </c>
      <c r="H10" s="21" t="s">
        <v>49</v>
      </c>
      <c r="I10" s="21" t="s">
        <v>41</v>
      </c>
      <c r="J10" s="21" t="s">
        <v>50</v>
      </c>
    </row>
    <row r="11" spans="1:10" ht="137.25" customHeight="1">
      <c r="A11" s="22" t="s">
        <v>51</v>
      </c>
      <c r="B11" s="21" t="s">
        <v>52</v>
      </c>
      <c r="C11" s="21" t="s">
        <v>53</v>
      </c>
      <c r="D11" s="21">
        <v>64</v>
      </c>
      <c r="E11" s="21">
        <v>64</v>
      </c>
      <c r="F11" s="21">
        <v>64</v>
      </c>
      <c r="G11" s="21">
        <v>64</v>
      </c>
      <c r="H11" s="21" t="s">
        <v>54</v>
      </c>
      <c r="I11" s="21" t="s">
        <v>41</v>
      </c>
      <c r="J11" s="21" t="s">
        <v>55</v>
      </c>
    </row>
    <row r="12" spans="1:10" ht="14.25" customHeight="1">
      <c r="A12" s="22">
        <v>2</v>
      </c>
      <c r="B12" s="113" t="s">
        <v>56</v>
      </c>
      <c r="C12" s="113"/>
      <c r="D12" s="113"/>
      <c r="E12" s="113"/>
      <c r="F12" s="113"/>
      <c r="G12" s="113"/>
      <c r="H12" s="113"/>
      <c r="I12" s="113"/>
      <c r="J12" s="113"/>
    </row>
    <row r="13" spans="1:10" ht="231" customHeight="1">
      <c r="A13" s="22" t="s">
        <v>57</v>
      </c>
      <c r="B13" s="21" t="s">
        <v>58</v>
      </c>
      <c r="C13" s="21" t="s">
        <v>53</v>
      </c>
      <c r="D13" s="21">
        <v>25</v>
      </c>
      <c r="E13" s="21">
        <v>25</v>
      </c>
      <c r="F13" s="21">
        <v>25</v>
      </c>
      <c r="G13" s="21">
        <v>25</v>
      </c>
      <c r="H13" s="21" t="s">
        <v>59</v>
      </c>
      <c r="I13" s="21" t="s">
        <v>41</v>
      </c>
      <c r="J13" s="21" t="s">
        <v>60</v>
      </c>
    </row>
    <row r="14" spans="1:10" ht="76.5" customHeight="1">
      <c r="A14" s="22" t="s">
        <v>61</v>
      </c>
      <c r="B14" s="21" t="s">
        <v>62</v>
      </c>
      <c r="C14" s="21" t="s">
        <v>63</v>
      </c>
      <c r="D14" s="21">
        <v>7</v>
      </c>
      <c r="E14" s="21">
        <f>17</f>
        <v>17</v>
      </c>
      <c r="F14" s="21">
        <v>0</v>
      </c>
      <c r="G14" s="21">
        <v>0</v>
      </c>
      <c r="H14" s="113" t="s">
        <v>64</v>
      </c>
      <c r="I14" s="112" t="s">
        <v>41</v>
      </c>
      <c r="J14" s="112" t="s">
        <v>65</v>
      </c>
    </row>
    <row r="15" spans="1:10" ht="89.25">
      <c r="A15" s="22" t="s">
        <v>66</v>
      </c>
      <c r="B15" s="21" t="s">
        <v>67</v>
      </c>
      <c r="C15" s="21" t="s">
        <v>63</v>
      </c>
      <c r="D15" s="21">
        <v>1</v>
      </c>
      <c r="E15" s="21">
        <v>3</v>
      </c>
      <c r="F15" s="21">
        <v>0</v>
      </c>
      <c r="G15" s="21">
        <v>0</v>
      </c>
      <c r="H15" s="113"/>
      <c r="I15" s="112"/>
      <c r="J15" s="112"/>
    </row>
    <row r="16" spans="1:10" ht="76.5">
      <c r="A16" s="22" t="s">
        <v>68</v>
      </c>
      <c r="B16" s="21" t="s">
        <v>69</v>
      </c>
      <c r="C16" s="21" t="s">
        <v>63</v>
      </c>
      <c r="D16" s="21">
        <v>6</v>
      </c>
      <c r="E16" s="21">
        <v>14</v>
      </c>
      <c r="F16" s="21">
        <v>0</v>
      </c>
      <c r="G16" s="21">
        <v>0</v>
      </c>
      <c r="H16" s="113"/>
      <c r="I16" s="112"/>
      <c r="J16" s="112"/>
    </row>
    <row r="17" spans="1:10" ht="102">
      <c r="A17" s="22" t="s">
        <v>70</v>
      </c>
      <c r="B17" s="21" t="s">
        <v>71</v>
      </c>
      <c r="C17" s="21" t="s">
        <v>63</v>
      </c>
      <c r="D17" s="21">
        <v>0</v>
      </c>
      <c r="E17" s="21">
        <v>0</v>
      </c>
      <c r="F17" s="21">
        <v>0</v>
      </c>
      <c r="G17" s="21">
        <v>0</v>
      </c>
      <c r="H17" s="113"/>
      <c r="I17" s="112"/>
      <c r="J17" s="112"/>
    </row>
    <row r="18" spans="1:10" ht="14.25" customHeight="1">
      <c r="A18" s="24" t="s">
        <v>72</v>
      </c>
      <c r="B18" s="114" t="s">
        <v>73</v>
      </c>
      <c r="C18" s="114"/>
      <c r="D18" s="114"/>
      <c r="E18" s="114"/>
      <c r="F18" s="114"/>
      <c r="G18" s="114"/>
      <c r="H18" s="114"/>
      <c r="I18" s="114"/>
      <c r="J18" s="114"/>
    </row>
    <row r="19" spans="1:10" ht="273" customHeight="1">
      <c r="A19" s="24" t="s">
        <v>74</v>
      </c>
      <c r="B19" s="25" t="s">
        <v>75</v>
      </c>
      <c r="C19" s="25" t="s">
        <v>76</v>
      </c>
      <c r="D19" s="26">
        <v>4514</v>
      </c>
      <c r="E19" s="26">
        <v>3897</v>
      </c>
      <c r="F19" s="26">
        <v>4525</v>
      </c>
      <c r="G19" s="25">
        <v>4530</v>
      </c>
      <c r="H19" s="25" t="s">
        <v>77</v>
      </c>
      <c r="I19" s="25" t="s">
        <v>41</v>
      </c>
      <c r="J19" s="25" t="s">
        <v>78</v>
      </c>
    </row>
    <row r="20" spans="1:10" ht="198" customHeight="1">
      <c r="A20" s="24" t="s">
        <v>79</v>
      </c>
      <c r="B20" s="25" t="s">
        <v>80</v>
      </c>
      <c r="C20" s="25" t="s">
        <v>76</v>
      </c>
      <c r="D20" s="25">
        <v>3600</v>
      </c>
      <c r="E20" s="26">
        <v>3151</v>
      </c>
      <c r="F20" s="25">
        <v>3600</v>
      </c>
      <c r="G20" s="25">
        <v>3600</v>
      </c>
      <c r="H20" s="21" t="s">
        <v>81</v>
      </c>
      <c r="I20" s="25" t="s">
        <v>41</v>
      </c>
      <c r="J20" s="25" t="s">
        <v>82</v>
      </c>
    </row>
    <row r="21" spans="1:10" ht="274.5" customHeight="1">
      <c r="A21" s="24" t="s">
        <v>83</v>
      </c>
      <c r="B21" s="25" t="s">
        <v>84</v>
      </c>
      <c r="C21" s="25" t="s">
        <v>39</v>
      </c>
      <c r="D21" s="23">
        <v>100</v>
      </c>
      <c r="E21" s="23">
        <v>100</v>
      </c>
      <c r="F21" s="23">
        <v>100</v>
      </c>
      <c r="G21" s="23">
        <v>100</v>
      </c>
      <c r="H21" s="21" t="s">
        <v>85</v>
      </c>
      <c r="I21" s="25" t="s">
        <v>41</v>
      </c>
      <c r="J21" s="25" t="s">
        <v>86</v>
      </c>
    </row>
    <row r="22" spans="1:10" ht="188.25" customHeight="1">
      <c r="A22" s="24" t="s">
        <v>87</v>
      </c>
      <c r="B22" s="25" t="s">
        <v>88</v>
      </c>
      <c r="C22" s="25" t="s">
        <v>39</v>
      </c>
      <c r="D22" s="23">
        <v>100</v>
      </c>
      <c r="E22" s="23">
        <v>100</v>
      </c>
      <c r="F22" s="23">
        <v>100</v>
      </c>
      <c r="G22" s="23">
        <v>100</v>
      </c>
      <c r="H22" s="21" t="s">
        <v>54</v>
      </c>
      <c r="I22" s="25" t="s">
        <v>41</v>
      </c>
      <c r="J22" s="25" t="s">
        <v>89</v>
      </c>
    </row>
    <row r="23" spans="1:10" ht="158.25" customHeight="1">
      <c r="A23" s="24" t="s">
        <v>90</v>
      </c>
      <c r="B23" s="25" t="s">
        <v>91</v>
      </c>
      <c r="C23" s="25" t="s">
        <v>39</v>
      </c>
      <c r="D23" s="23">
        <v>100</v>
      </c>
      <c r="E23" s="23">
        <v>100</v>
      </c>
      <c r="F23" s="23">
        <v>100</v>
      </c>
      <c r="G23" s="23">
        <v>100</v>
      </c>
      <c r="H23" s="21" t="s">
        <v>92</v>
      </c>
      <c r="I23" s="25" t="s">
        <v>41</v>
      </c>
      <c r="J23" s="25" t="s">
        <v>93</v>
      </c>
    </row>
    <row r="24" spans="1:10" ht="130.5" customHeight="1">
      <c r="A24" s="24" t="s">
        <v>94</v>
      </c>
      <c r="B24" s="25" t="s">
        <v>95</v>
      </c>
      <c r="C24" s="25" t="s">
        <v>76</v>
      </c>
      <c r="D24" s="25">
        <v>13700</v>
      </c>
      <c r="E24" s="26">
        <v>13371</v>
      </c>
      <c r="F24" s="25">
        <v>13715</v>
      </c>
      <c r="G24" s="25">
        <v>13720</v>
      </c>
      <c r="H24" s="21" t="s">
        <v>54</v>
      </c>
      <c r="I24" s="25" t="s">
        <v>41</v>
      </c>
      <c r="J24" s="25" t="s">
        <v>96</v>
      </c>
    </row>
    <row r="25" spans="1:10" ht="261" customHeight="1">
      <c r="A25" s="24" t="s">
        <v>97</v>
      </c>
      <c r="B25" s="25" t="s">
        <v>98</v>
      </c>
      <c r="C25" s="25" t="s">
        <v>39</v>
      </c>
      <c r="D25" s="23">
        <v>65.3</v>
      </c>
      <c r="E25" s="23">
        <v>69</v>
      </c>
      <c r="F25" s="23">
        <v>72</v>
      </c>
      <c r="G25" s="25">
        <v>75</v>
      </c>
      <c r="H25" s="21" t="s">
        <v>99</v>
      </c>
      <c r="I25" s="25" t="s">
        <v>41</v>
      </c>
      <c r="J25" s="25" t="s">
        <v>100</v>
      </c>
    </row>
    <row r="26" spans="1:10" ht="205.5" customHeight="1">
      <c r="A26" s="24" t="s">
        <v>101</v>
      </c>
      <c r="B26" s="25" t="s">
        <v>102</v>
      </c>
      <c r="C26" s="25" t="s">
        <v>39</v>
      </c>
      <c r="D26" s="23">
        <v>100</v>
      </c>
      <c r="E26" s="23">
        <v>100</v>
      </c>
      <c r="F26" s="23">
        <v>100</v>
      </c>
      <c r="G26" s="23">
        <v>100</v>
      </c>
      <c r="H26" s="21" t="s">
        <v>92</v>
      </c>
      <c r="I26" s="25" t="s">
        <v>41</v>
      </c>
      <c r="J26" s="25" t="s">
        <v>103</v>
      </c>
    </row>
    <row r="27" spans="1:10" ht="195.75" customHeight="1">
      <c r="A27" s="24" t="s">
        <v>104</v>
      </c>
      <c r="B27" s="25" t="s">
        <v>105</v>
      </c>
      <c r="C27" s="25" t="s">
        <v>39</v>
      </c>
      <c r="D27" s="23">
        <v>100</v>
      </c>
      <c r="E27" s="23">
        <v>100</v>
      </c>
      <c r="F27" s="23">
        <v>100</v>
      </c>
      <c r="G27" s="25">
        <v>100</v>
      </c>
      <c r="H27" s="21" t="s">
        <v>54</v>
      </c>
      <c r="I27" s="25" t="s">
        <v>41</v>
      </c>
      <c r="J27" s="25" t="s">
        <v>96</v>
      </c>
    </row>
    <row r="28" spans="1:10" ht="81.75" customHeight="1">
      <c r="A28" s="24" t="s">
        <v>106</v>
      </c>
      <c r="B28" s="25" t="s">
        <v>107</v>
      </c>
      <c r="C28" s="25" t="s">
        <v>39</v>
      </c>
      <c r="D28" s="23">
        <v>100</v>
      </c>
      <c r="E28" s="23">
        <v>100</v>
      </c>
      <c r="F28" s="23">
        <v>100</v>
      </c>
      <c r="G28" s="25">
        <v>100</v>
      </c>
      <c r="H28" s="21" t="s">
        <v>108</v>
      </c>
      <c r="I28" s="25" t="s">
        <v>41</v>
      </c>
      <c r="J28" s="25" t="s">
        <v>65</v>
      </c>
    </row>
    <row r="29" spans="1:10" ht="258" customHeight="1">
      <c r="A29" s="24" t="s">
        <v>109</v>
      </c>
      <c r="B29" s="25" t="s">
        <v>110</v>
      </c>
      <c r="C29" s="25" t="s">
        <v>39</v>
      </c>
      <c r="D29" s="23">
        <v>100</v>
      </c>
      <c r="E29" s="23">
        <v>100</v>
      </c>
      <c r="F29" s="23">
        <v>100</v>
      </c>
      <c r="G29" s="25">
        <v>100</v>
      </c>
      <c r="H29" s="21" t="s">
        <v>111</v>
      </c>
      <c r="I29" s="25" t="s">
        <v>41</v>
      </c>
      <c r="J29" s="25" t="s">
        <v>65</v>
      </c>
    </row>
    <row r="30" spans="1:10" ht="224.25" customHeight="1">
      <c r="A30" s="24" t="s">
        <v>112</v>
      </c>
      <c r="B30" s="25" t="s">
        <v>113</v>
      </c>
      <c r="C30" s="25" t="s">
        <v>39</v>
      </c>
      <c r="D30" s="25">
        <v>100</v>
      </c>
      <c r="E30" s="25">
        <v>100</v>
      </c>
      <c r="F30" s="25">
        <v>100</v>
      </c>
      <c r="G30" s="25">
        <v>100</v>
      </c>
      <c r="H30" s="21" t="s">
        <v>114</v>
      </c>
      <c r="I30" s="25" t="s">
        <v>41</v>
      </c>
      <c r="J30" s="25" t="s">
        <v>65</v>
      </c>
    </row>
    <row r="31" spans="1:10" ht="214.5" customHeight="1">
      <c r="A31" s="24" t="s">
        <v>115</v>
      </c>
      <c r="B31" s="21" t="s">
        <v>116</v>
      </c>
      <c r="C31" s="21" t="s">
        <v>53</v>
      </c>
      <c r="D31" s="21">
        <v>24</v>
      </c>
      <c r="E31" s="21">
        <v>24</v>
      </c>
      <c r="F31" s="21">
        <v>24</v>
      </c>
      <c r="G31" s="21">
        <v>24</v>
      </c>
      <c r="H31" s="25" t="s">
        <v>117</v>
      </c>
      <c r="I31" s="25" t="s">
        <v>41</v>
      </c>
      <c r="J31" s="25" t="s">
        <v>118</v>
      </c>
    </row>
    <row r="32" spans="1:10" ht="207" customHeight="1">
      <c r="A32" s="24" t="s">
        <v>119</v>
      </c>
      <c r="B32" s="21" t="s">
        <v>120</v>
      </c>
      <c r="C32" s="21" t="s">
        <v>39</v>
      </c>
      <c r="D32" s="23">
        <v>100</v>
      </c>
      <c r="E32" s="23">
        <v>100</v>
      </c>
      <c r="F32" s="23">
        <v>100</v>
      </c>
      <c r="G32" s="21">
        <v>100</v>
      </c>
      <c r="H32" s="25" t="s">
        <v>121</v>
      </c>
      <c r="I32" s="25" t="s">
        <v>41</v>
      </c>
      <c r="J32" s="25" t="s">
        <v>118</v>
      </c>
    </row>
    <row r="33" spans="1:10" ht="137.25" customHeight="1">
      <c r="A33" s="24" t="s">
        <v>122</v>
      </c>
      <c r="B33" s="21" t="s">
        <v>123</v>
      </c>
      <c r="C33" s="25" t="s">
        <v>39</v>
      </c>
      <c r="D33" s="25">
        <v>100</v>
      </c>
      <c r="E33" s="25">
        <v>100</v>
      </c>
      <c r="F33" s="25">
        <v>100</v>
      </c>
      <c r="G33" s="25">
        <v>100</v>
      </c>
      <c r="H33" s="25" t="s">
        <v>124</v>
      </c>
      <c r="I33" s="25" t="s">
        <v>41</v>
      </c>
      <c r="J33" s="25" t="s">
        <v>125</v>
      </c>
    </row>
    <row r="34" spans="1:10" ht="147" customHeight="1">
      <c r="A34" s="24" t="s">
        <v>126</v>
      </c>
      <c r="B34" s="25" t="s">
        <v>127</v>
      </c>
      <c r="C34" s="25" t="s">
        <v>39</v>
      </c>
      <c r="D34" s="25">
        <v>0.97</v>
      </c>
      <c r="E34" s="25">
        <v>0.97</v>
      </c>
      <c r="F34" s="25">
        <v>0.97</v>
      </c>
      <c r="G34" s="25">
        <v>0.97</v>
      </c>
      <c r="H34" s="21" t="s">
        <v>128</v>
      </c>
      <c r="I34" s="25" t="s">
        <v>41</v>
      </c>
      <c r="J34" s="25" t="s">
        <v>129</v>
      </c>
    </row>
    <row r="35" spans="1:10" ht="135" customHeight="1">
      <c r="A35" s="24" t="s">
        <v>130</v>
      </c>
      <c r="B35" s="25" t="s">
        <v>131</v>
      </c>
      <c r="C35" s="25" t="s">
        <v>76</v>
      </c>
      <c r="D35" s="25">
        <v>5972</v>
      </c>
      <c r="E35" s="25">
        <v>5972</v>
      </c>
      <c r="F35" s="25">
        <v>5972</v>
      </c>
      <c r="G35" s="25">
        <v>5972</v>
      </c>
      <c r="H35" s="21" t="s">
        <v>132</v>
      </c>
      <c r="I35" s="25" t="s">
        <v>41</v>
      </c>
      <c r="J35" s="25" t="s">
        <v>96</v>
      </c>
    </row>
    <row r="36" spans="1:10" ht="148.5" customHeight="1">
      <c r="A36" s="24" t="s">
        <v>133</v>
      </c>
      <c r="B36" s="25" t="s">
        <v>134</v>
      </c>
      <c r="C36" s="25" t="s">
        <v>53</v>
      </c>
      <c r="D36" s="25">
        <v>9</v>
      </c>
      <c r="E36" s="25">
        <v>9</v>
      </c>
      <c r="F36" s="25">
        <v>9</v>
      </c>
      <c r="G36" s="25">
        <v>9</v>
      </c>
      <c r="H36" s="21" t="s">
        <v>132</v>
      </c>
      <c r="I36" s="25" t="s">
        <v>41</v>
      </c>
      <c r="J36" s="25" t="s">
        <v>96</v>
      </c>
    </row>
    <row r="37" spans="1:10" ht="150.75" customHeight="1">
      <c r="A37" s="24" t="s">
        <v>135</v>
      </c>
      <c r="B37" s="25" t="s">
        <v>136</v>
      </c>
      <c r="C37" s="25" t="s">
        <v>76</v>
      </c>
      <c r="D37" s="25">
        <v>321</v>
      </c>
      <c r="E37" s="25">
        <v>322</v>
      </c>
      <c r="F37" s="25">
        <v>323</v>
      </c>
      <c r="G37" s="25">
        <v>324</v>
      </c>
      <c r="H37" s="21" t="s">
        <v>132</v>
      </c>
      <c r="I37" s="25" t="s">
        <v>41</v>
      </c>
      <c r="J37" s="25" t="s">
        <v>96</v>
      </c>
    </row>
    <row r="38" spans="1:10" ht="139.5" customHeight="1">
      <c r="A38" s="24" t="s">
        <v>137</v>
      </c>
      <c r="B38" s="25" t="s">
        <v>138</v>
      </c>
      <c r="C38" s="25" t="s">
        <v>39</v>
      </c>
      <c r="D38" s="23">
        <v>100</v>
      </c>
      <c r="E38" s="23">
        <v>100</v>
      </c>
      <c r="F38" s="23">
        <v>100</v>
      </c>
      <c r="G38" s="25">
        <v>100</v>
      </c>
      <c r="H38" s="21" t="s">
        <v>132</v>
      </c>
      <c r="I38" s="25" t="s">
        <v>41</v>
      </c>
      <c r="J38" s="25" t="s">
        <v>96</v>
      </c>
    </row>
    <row r="39" spans="1:10" ht="186" customHeight="1">
      <c r="A39" s="24" t="s">
        <v>139</v>
      </c>
      <c r="B39" s="25" t="s">
        <v>140</v>
      </c>
      <c r="C39" s="25" t="s">
        <v>39</v>
      </c>
      <c r="D39" s="23">
        <v>100</v>
      </c>
      <c r="E39" s="23">
        <v>100</v>
      </c>
      <c r="F39" s="23">
        <v>100</v>
      </c>
      <c r="G39" s="25">
        <v>100</v>
      </c>
      <c r="H39" s="21" t="s">
        <v>132</v>
      </c>
      <c r="I39" s="25" t="s">
        <v>41</v>
      </c>
      <c r="J39" s="25" t="s">
        <v>89</v>
      </c>
    </row>
    <row r="40" spans="1:10" ht="167.25" customHeight="1">
      <c r="A40" s="24" t="s">
        <v>141</v>
      </c>
      <c r="B40" s="25" t="s">
        <v>142</v>
      </c>
      <c r="C40" s="25" t="s">
        <v>39</v>
      </c>
      <c r="D40" s="23">
        <v>100</v>
      </c>
      <c r="E40" s="23">
        <v>100</v>
      </c>
      <c r="F40" s="23">
        <v>100</v>
      </c>
      <c r="G40" s="25">
        <v>100</v>
      </c>
      <c r="H40" s="21" t="s">
        <v>108</v>
      </c>
      <c r="I40" s="25" t="s">
        <v>41</v>
      </c>
      <c r="J40" s="25" t="s">
        <v>143</v>
      </c>
    </row>
    <row r="41" spans="1:10" ht="244.5" customHeight="1">
      <c r="A41" s="24" t="s">
        <v>144</v>
      </c>
      <c r="B41" s="25" t="s">
        <v>145</v>
      </c>
      <c r="C41" s="25" t="s">
        <v>39</v>
      </c>
      <c r="D41" s="25">
        <v>25</v>
      </c>
      <c r="E41" s="25">
        <v>25</v>
      </c>
      <c r="F41" s="25">
        <v>25</v>
      </c>
      <c r="G41" s="25">
        <v>25</v>
      </c>
      <c r="H41" s="21" t="s">
        <v>146</v>
      </c>
      <c r="I41" s="25" t="s">
        <v>41</v>
      </c>
      <c r="J41" s="25" t="s">
        <v>147</v>
      </c>
    </row>
    <row r="42" spans="1:10" ht="220.5" customHeight="1">
      <c r="A42" s="24" t="s">
        <v>148</v>
      </c>
      <c r="B42" s="25" t="s">
        <v>149</v>
      </c>
      <c r="C42" s="25" t="s">
        <v>39</v>
      </c>
      <c r="D42" s="23">
        <v>74.400000000000006</v>
      </c>
      <c r="E42" s="23">
        <v>75</v>
      </c>
      <c r="F42" s="21">
        <v>75.5</v>
      </c>
      <c r="G42" s="21">
        <v>80</v>
      </c>
      <c r="H42" s="21" t="s">
        <v>150</v>
      </c>
      <c r="I42" s="25" t="s">
        <v>41</v>
      </c>
      <c r="J42" s="25" t="s">
        <v>151</v>
      </c>
    </row>
    <row r="43" spans="1:10" ht="55.5" customHeight="1">
      <c r="A43" s="27"/>
      <c r="B43" s="115" t="s">
        <v>152</v>
      </c>
      <c r="C43" s="115"/>
      <c r="D43" s="115"/>
      <c r="E43" s="115"/>
      <c r="F43" s="115"/>
      <c r="G43" s="115"/>
      <c r="H43" s="115"/>
      <c r="I43" s="115"/>
      <c r="J43" s="115"/>
    </row>
    <row r="44" spans="1:10" ht="114.75" customHeight="1">
      <c r="A44" s="27" t="s">
        <v>153</v>
      </c>
      <c r="B44" s="22" t="s">
        <v>154</v>
      </c>
      <c r="C44" s="22" t="s">
        <v>155</v>
      </c>
      <c r="D44" s="28" t="s">
        <v>156</v>
      </c>
      <c r="E44" s="29">
        <v>10</v>
      </c>
      <c r="F44" s="30">
        <v>0</v>
      </c>
      <c r="G44" s="31">
        <v>0</v>
      </c>
      <c r="H44" s="108"/>
      <c r="I44" s="109"/>
      <c r="J44" s="32" t="s">
        <v>157</v>
      </c>
    </row>
    <row r="45" spans="1:10" ht="14.25" customHeight="1">
      <c r="A45" s="33"/>
      <c r="B45" s="116"/>
      <c r="C45" s="116"/>
      <c r="D45" s="34"/>
      <c r="E45" s="35"/>
      <c r="F45" s="36"/>
      <c r="G45" s="36"/>
      <c r="H45" s="37"/>
      <c r="I45" s="38"/>
      <c r="J45" s="39"/>
    </row>
    <row r="46" spans="1:10" ht="24.75" customHeight="1">
      <c r="A46" s="117" t="s">
        <v>393</v>
      </c>
      <c r="B46" s="117"/>
      <c r="C46" s="117"/>
      <c r="D46" s="117"/>
      <c r="E46" s="117"/>
      <c r="F46" s="117"/>
      <c r="G46" s="117"/>
      <c r="H46" s="117"/>
      <c r="I46" s="40"/>
      <c r="J46" s="41" t="s">
        <v>158</v>
      </c>
    </row>
    <row r="47" spans="1:10">
      <c r="A47" s="33"/>
      <c r="B47" s="42"/>
      <c r="C47" s="34"/>
      <c r="D47" s="34"/>
      <c r="E47" s="36"/>
      <c r="F47" s="36"/>
      <c r="G47" s="36"/>
      <c r="H47" s="37"/>
      <c r="I47" s="38"/>
      <c r="J47" s="39"/>
    </row>
    <row r="48" spans="1:10">
      <c r="A48" s="43"/>
      <c r="B48" s="42"/>
      <c r="C48" s="34"/>
      <c r="D48" s="34"/>
      <c r="E48" s="34"/>
      <c r="F48" s="34"/>
      <c r="G48" s="34"/>
      <c r="H48" s="37"/>
      <c r="I48" s="44"/>
      <c r="J48" s="39"/>
    </row>
    <row r="49" spans="1:10">
      <c r="A49" s="43"/>
      <c r="B49" s="42"/>
      <c r="C49" s="34"/>
      <c r="D49" s="34"/>
      <c r="E49" s="34"/>
      <c r="F49" s="34"/>
      <c r="G49" s="34"/>
      <c r="H49" s="37"/>
      <c r="I49" s="44"/>
      <c r="J49" s="39"/>
    </row>
    <row r="50" spans="1:10">
      <c r="A50" s="43"/>
      <c r="B50" s="42"/>
      <c r="C50" s="34"/>
      <c r="D50" s="34"/>
      <c r="E50" s="34"/>
      <c r="F50" s="34"/>
      <c r="G50" s="34"/>
      <c r="H50" s="37"/>
      <c r="I50" s="44"/>
      <c r="J50" s="39"/>
    </row>
    <row r="51" spans="1:10">
      <c r="A51" s="43"/>
      <c r="B51" s="42"/>
      <c r="C51" s="34"/>
      <c r="D51" s="34"/>
      <c r="E51" s="34"/>
      <c r="F51" s="34"/>
      <c r="G51" s="34"/>
      <c r="H51" s="37"/>
      <c r="I51" s="44"/>
      <c r="J51" s="39"/>
    </row>
  </sheetData>
  <mergeCells count="20">
    <mergeCell ref="B18:J18"/>
    <mergeCell ref="B43:J43"/>
    <mergeCell ref="B45:C45"/>
    <mergeCell ref="A46:H46"/>
    <mergeCell ref="B6:J6"/>
    <mergeCell ref="B7:J7"/>
    <mergeCell ref="B12:J12"/>
    <mergeCell ref="H14:H17"/>
    <mergeCell ref="I14:I17"/>
    <mergeCell ref="J14:J17"/>
    <mergeCell ref="A1:J1"/>
    <mergeCell ref="A2:J2"/>
    <mergeCell ref="A3:A4"/>
    <mergeCell ref="B3:B4"/>
    <mergeCell ref="C3:C4"/>
    <mergeCell ref="D3:D4"/>
    <mergeCell ref="E3:G3"/>
    <mergeCell ref="H3:H4"/>
    <mergeCell ref="I3:I4"/>
    <mergeCell ref="J3:J4"/>
  </mergeCells>
  <printOptions horizontalCentered="1"/>
  <pageMargins left="0.78740157480314965" right="0.39370078740157483" top="1.1811023622047245" bottom="0.78740157480314965" header="0.98425196850393704" footer="0.51181102362204722"/>
  <pageSetup paperSize="9" scale="70" orientation="landscape" horizontalDpi="300" verticalDpi="300" r:id="rId1"/>
  <headerFooter differentFirst="1">
    <oddHeader>&amp;C&amp;P</oddHeader>
  </headerFooter>
  <rowBreaks count="1" manualBreakCount="1">
    <brk id="43" max="9" man="1"/>
  </rowBreaks>
</worksheet>
</file>

<file path=xl/worksheets/sheet3.xml><?xml version="1.0" encoding="utf-8"?>
<worksheet xmlns="http://schemas.openxmlformats.org/spreadsheetml/2006/main" xmlns:r="http://schemas.openxmlformats.org/officeDocument/2006/relationships">
  <dimension ref="A1:M50"/>
  <sheetViews>
    <sheetView view="pageBreakPreview" zoomScale="60" zoomScaleNormal="90" workbookViewId="0">
      <selection activeCell="G11" sqref="G11"/>
    </sheetView>
  </sheetViews>
  <sheetFormatPr defaultColWidth="10.5" defaultRowHeight="14.25"/>
  <cols>
    <col min="1" max="1" width="7" style="45" customWidth="1"/>
    <col min="2" max="2" width="36.875" style="45" customWidth="1"/>
    <col min="3" max="8" width="12.125" style="45" customWidth="1"/>
    <col min="9" max="9" width="18.125" style="45" customWidth="1"/>
    <col min="10" max="11" width="12.125" style="45" customWidth="1"/>
    <col min="12" max="12" width="20.375" style="45" customWidth="1"/>
    <col min="13" max="13" width="12.125" style="45" customWidth="1"/>
  </cols>
  <sheetData>
    <row r="1" spans="1:13">
      <c r="A1" s="102"/>
      <c r="B1" s="103"/>
      <c r="C1" s="103"/>
      <c r="D1" s="103"/>
      <c r="E1" s="103"/>
      <c r="F1" s="103"/>
      <c r="G1" s="103"/>
      <c r="H1" s="103"/>
      <c r="I1" s="103"/>
      <c r="J1" s="103"/>
      <c r="K1" s="103"/>
      <c r="L1" s="103"/>
      <c r="M1" s="103"/>
    </row>
    <row r="2" spans="1:13" ht="18.75">
      <c r="A2" s="118" t="s">
        <v>159</v>
      </c>
      <c r="B2" s="118"/>
      <c r="C2" s="118"/>
      <c r="D2" s="118"/>
      <c r="E2" s="118"/>
      <c r="F2" s="118"/>
      <c r="G2" s="118"/>
      <c r="H2" s="118"/>
      <c r="I2" s="118"/>
      <c r="J2" s="118"/>
      <c r="K2" s="118"/>
      <c r="L2" s="118"/>
      <c r="M2" s="118"/>
    </row>
    <row r="3" spans="1:13" ht="27" customHeight="1">
      <c r="A3" s="119" t="s">
        <v>23</v>
      </c>
      <c r="B3" s="120" t="s">
        <v>160</v>
      </c>
      <c r="C3" s="120" t="s">
        <v>161</v>
      </c>
      <c r="D3" s="120" t="s">
        <v>162</v>
      </c>
      <c r="E3" s="120"/>
      <c r="F3" s="120"/>
      <c r="G3" s="120"/>
      <c r="H3" s="120"/>
      <c r="I3" s="120" t="s">
        <v>163</v>
      </c>
      <c r="J3" s="120" t="s">
        <v>164</v>
      </c>
      <c r="K3" s="120" t="s">
        <v>165</v>
      </c>
      <c r="L3" s="120" t="s">
        <v>166</v>
      </c>
      <c r="M3" s="120" t="s">
        <v>167</v>
      </c>
    </row>
    <row r="4" spans="1:13" ht="15" customHeight="1">
      <c r="A4" s="119"/>
      <c r="B4" s="120"/>
      <c r="C4" s="120"/>
      <c r="D4" s="120" t="s">
        <v>168</v>
      </c>
      <c r="E4" s="120" t="s">
        <v>169</v>
      </c>
      <c r="F4" s="120"/>
      <c r="G4" s="120"/>
      <c r="H4" s="120"/>
      <c r="I4" s="120"/>
      <c r="J4" s="120"/>
      <c r="K4" s="120"/>
      <c r="L4" s="120"/>
      <c r="M4" s="120"/>
    </row>
    <row r="5" spans="1:13" ht="27.75" customHeight="1">
      <c r="A5" s="119"/>
      <c r="B5" s="120"/>
      <c r="C5" s="120"/>
      <c r="D5" s="120"/>
      <c r="E5" s="89" t="s">
        <v>170</v>
      </c>
      <c r="F5" s="89" t="s">
        <v>171</v>
      </c>
      <c r="G5" s="89" t="s">
        <v>172</v>
      </c>
      <c r="H5" s="89" t="s">
        <v>173</v>
      </c>
      <c r="I5" s="120"/>
      <c r="J5" s="120"/>
      <c r="K5" s="120"/>
      <c r="L5" s="120"/>
      <c r="M5" s="120"/>
    </row>
    <row r="6" spans="1:13" ht="15.75">
      <c r="A6" s="100">
        <v>1</v>
      </c>
      <c r="B6" s="89">
        <v>2</v>
      </c>
      <c r="C6" s="89">
        <v>3</v>
      </c>
      <c r="D6" s="89">
        <v>4</v>
      </c>
      <c r="E6" s="89">
        <v>5</v>
      </c>
      <c r="F6" s="89">
        <v>6</v>
      </c>
      <c r="G6" s="89">
        <v>7</v>
      </c>
      <c r="H6" s="89">
        <v>8</v>
      </c>
      <c r="I6" s="89">
        <v>9</v>
      </c>
      <c r="J6" s="89">
        <v>10</v>
      </c>
      <c r="K6" s="89">
        <v>11</v>
      </c>
      <c r="L6" s="89">
        <v>12</v>
      </c>
      <c r="M6" s="89">
        <v>13</v>
      </c>
    </row>
    <row r="7" spans="1:13" ht="51.75" customHeight="1">
      <c r="A7" s="121" t="s">
        <v>392</v>
      </c>
      <c r="B7" s="121"/>
      <c r="C7" s="121"/>
      <c r="D7" s="121"/>
      <c r="E7" s="121"/>
      <c r="F7" s="121"/>
      <c r="G7" s="121"/>
      <c r="H7" s="121"/>
      <c r="I7" s="121"/>
      <c r="J7" s="121"/>
      <c r="K7" s="121"/>
      <c r="L7" s="121"/>
      <c r="M7" s="121"/>
    </row>
    <row r="8" spans="1:13" ht="27" customHeight="1">
      <c r="A8" s="100" t="s">
        <v>174</v>
      </c>
      <c r="B8" s="121" t="s">
        <v>175</v>
      </c>
      <c r="C8" s="121"/>
      <c r="D8" s="121"/>
      <c r="E8" s="121"/>
      <c r="F8" s="121"/>
      <c r="G8" s="121"/>
      <c r="H8" s="121"/>
      <c r="I8" s="121"/>
      <c r="J8" s="121"/>
      <c r="K8" s="121"/>
      <c r="L8" s="121"/>
      <c r="M8" s="121"/>
    </row>
    <row r="9" spans="1:13" ht="67.5" customHeight="1">
      <c r="A9" s="119" t="s">
        <v>35</v>
      </c>
      <c r="B9" s="120" t="s">
        <v>176</v>
      </c>
      <c r="C9" s="89" t="s">
        <v>31</v>
      </c>
      <c r="D9" s="93">
        <f t="shared" ref="D9:D20" si="0">SUM(E9:H9)</f>
        <v>6606.5000000000009</v>
      </c>
      <c r="E9" s="93">
        <f>6323.1+19.1</f>
        <v>6342.2000000000007</v>
      </c>
      <c r="F9" s="93">
        <f>263.5+0.8</f>
        <v>264.3</v>
      </c>
      <c r="G9" s="93">
        <v>0</v>
      </c>
      <c r="H9" s="93">
        <v>0</v>
      </c>
      <c r="I9" s="122" t="s">
        <v>177</v>
      </c>
      <c r="J9" s="120" t="s">
        <v>178</v>
      </c>
      <c r="K9" s="89">
        <v>100</v>
      </c>
      <c r="L9" s="122" t="s">
        <v>41</v>
      </c>
      <c r="M9" s="119" t="s">
        <v>179</v>
      </c>
    </row>
    <row r="10" spans="1:13" ht="67.5" customHeight="1">
      <c r="A10" s="119"/>
      <c r="B10" s="120"/>
      <c r="C10" s="89" t="s">
        <v>32</v>
      </c>
      <c r="D10" s="93">
        <f t="shared" si="0"/>
        <v>6706.7</v>
      </c>
      <c r="E10" s="93">
        <f>7643.5-1205.1</f>
        <v>6438.4</v>
      </c>
      <c r="F10" s="93">
        <f>318.5-50.2</f>
        <v>268.3</v>
      </c>
      <c r="G10" s="93">
        <v>0</v>
      </c>
      <c r="H10" s="93">
        <v>0</v>
      </c>
      <c r="I10" s="122"/>
      <c r="J10" s="120"/>
      <c r="K10" s="89">
        <v>100</v>
      </c>
      <c r="L10" s="122"/>
      <c r="M10" s="119"/>
    </row>
    <row r="11" spans="1:13" ht="67.5" customHeight="1">
      <c r="A11" s="119"/>
      <c r="B11" s="120"/>
      <c r="C11" s="89" t="s">
        <v>33</v>
      </c>
      <c r="D11" s="93">
        <f t="shared" si="0"/>
        <v>6828</v>
      </c>
      <c r="E11" s="93">
        <f>7643.5-1088.7</f>
        <v>6554.8</v>
      </c>
      <c r="F11" s="93">
        <f>318.5-45.3</f>
        <v>273.2</v>
      </c>
      <c r="G11" s="93">
        <v>0</v>
      </c>
      <c r="H11" s="93">
        <v>0</v>
      </c>
      <c r="I11" s="122"/>
      <c r="J11" s="120"/>
      <c r="K11" s="89">
        <v>100</v>
      </c>
      <c r="L11" s="122"/>
      <c r="M11" s="119"/>
    </row>
    <row r="12" spans="1:13" ht="29.25" customHeight="1">
      <c r="A12" s="119" t="s">
        <v>180</v>
      </c>
      <c r="B12" s="120" t="s">
        <v>181</v>
      </c>
      <c r="C12" s="89" t="s">
        <v>31</v>
      </c>
      <c r="D12" s="93">
        <f t="shared" si="0"/>
        <v>88431.8</v>
      </c>
      <c r="E12" s="99">
        <f>42809.8+42528.5+3093.5</f>
        <v>88431.8</v>
      </c>
      <c r="F12" s="93">
        <v>0</v>
      </c>
      <c r="G12" s="93">
        <v>0</v>
      </c>
      <c r="H12" s="93">
        <v>0</v>
      </c>
      <c r="I12" s="122" t="s">
        <v>182</v>
      </c>
      <c r="J12" s="123" t="s">
        <v>183</v>
      </c>
      <c r="K12" s="89">
        <v>566</v>
      </c>
      <c r="L12" s="122" t="s">
        <v>41</v>
      </c>
      <c r="M12" s="119" t="s">
        <v>179</v>
      </c>
    </row>
    <row r="13" spans="1:13" ht="29.25" customHeight="1">
      <c r="A13" s="119"/>
      <c r="B13" s="120"/>
      <c r="C13" s="89" t="s">
        <v>32</v>
      </c>
      <c r="D13" s="93">
        <f t="shared" si="0"/>
        <v>85338.3</v>
      </c>
      <c r="E13" s="96">
        <f>42809.8+42528.5</f>
        <v>85338.3</v>
      </c>
      <c r="F13" s="93">
        <v>0</v>
      </c>
      <c r="G13" s="93">
        <v>0</v>
      </c>
      <c r="H13" s="93">
        <v>0</v>
      </c>
      <c r="I13" s="122"/>
      <c r="J13" s="123"/>
      <c r="K13" s="89">
        <v>566</v>
      </c>
      <c r="L13" s="122"/>
      <c r="M13" s="119"/>
    </row>
    <row r="14" spans="1:13" ht="29.25" customHeight="1">
      <c r="A14" s="119"/>
      <c r="B14" s="120"/>
      <c r="C14" s="89" t="s">
        <v>33</v>
      </c>
      <c r="D14" s="93">
        <f t="shared" si="0"/>
        <v>85338.3</v>
      </c>
      <c r="E14" s="96">
        <v>85338.3</v>
      </c>
      <c r="F14" s="93">
        <v>0</v>
      </c>
      <c r="G14" s="93">
        <v>0</v>
      </c>
      <c r="H14" s="93">
        <v>0</v>
      </c>
      <c r="I14" s="122"/>
      <c r="J14" s="123"/>
      <c r="K14" s="89">
        <v>566</v>
      </c>
      <c r="L14" s="122"/>
      <c r="M14" s="119"/>
    </row>
    <row r="15" spans="1:13" ht="39.75" customHeight="1">
      <c r="A15" s="119" t="s">
        <v>184</v>
      </c>
      <c r="B15" s="120" t="s">
        <v>185</v>
      </c>
      <c r="C15" s="89" t="s">
        <v>31</v>
      </c>
      <c r="D15" s="93">
        <f t="shared" si="0"/>
        <v>1953</v>
      </c>
      <c r="E15" s="93">
        <v>1953</v>
      </c>
      <c r="F15" s="93">
        <v>0</v>
      </c>
      <c r="G15" s="93">
        <v>0</v>
      </c>
      <c r="H15" s="93">
        <v>0</v>
      </c>
      <c r="I15" s="122" t="s">
        <v>186</v>
      </c>
      <c r="J15" s="123" t="s">
        <v>183</v>
      </c>
      <c r="K15" s="89">
        <v>25</v>
      </c>
      <c r="L15" s="122" t="s">
        <v>41</v>
      </c>
      <c r="M15" s="119" t="s">
        <v>179</v>
      </c>
    </row>
    <row r="16" spans="1:13" ht="39.75" customHeight="1">
      <c r="A16" s="119"/>
      <c r="B16" s="120"/>
      <c r="C16" s="89" t="s">
        <v>32</v>
      </c>
      <c r="D16" s="93">
        <f t="shared" si="0"/>
        <v>1953</v>
      </c>
      <c r="E16" s="93">
        <v>1953</v>
      </c>
      <c r="F16" s="93">
        <v>0</v>
      </c>
      <c r="G16" s="93">
        <v>0</v>
      </c>
      <c r="H16" s="93">
        <v>0</v>
      </c>
      <c r="I16" s="122"/>
      <c r="J16" s="123"/>
      <c r="K16" s="89">
        <v>25</v>
      </c>
      <c r="L16" s="122"/>
      <c r="M16" s="119"/>
    </row>
    <row r="17" spans="1:13" ht="39.75" customHeight="1">
      <c r="A17" s="119"/>
      <c r="B17" s="120"/>
      <c r="C17" s="89" t="s">
        <v>33</v>
      </c>
      <c r="D17" s="93">
        <f t="shared" si="0"/>
        <v>1953</v>
      </c>
      <c r="E17" s="93">
        <v>1953</v>
      </c>
      <c r="F17" s="93">
        <v>0</v>
      </c>
      <c r="G17" s="93">
        <v>0</v>
      </c>
      <c r="H17" s="93">
        <v>0</v>
      </c>
      <c r="I17" s="122"/>
      <c r="J17" s="123"/>
      <c r="K17" s="89">
        <v>25</v>
      </c>
      <c r="L17" s="122"/>
      <c r="M17" s="119"/>
    </row>
    <row r="18" spans="1:13" ht="24" customHeight="1">
      <c r="A18" s="125" t="s">
        <v>187</v>
      </c>
      <c r="B18" s="125"/>
      <c r="C18" s="97" t="s">
        <v>31</v>
      </c>
      <c r="D18" s="98">
        <f t="shared" si="0"/>
        <v>96991.3</v>
      </c>
      <c r="E18" s="98">
        <f t="shared" ref="E18:H20" si="1">E9+E12+E15</f>
        <v>96727</v>
      </c>
      <c r="F18" s="98">
        <f t="shared" si="1"/>
        <v>264.3</v>
      </c>
      <c r="G18" s="98">
        <f t="shared" si="1"/>
        <v>0</v>
      </c>
      <c r="H18" s="98">
        <f t="shared" si="1"/>
        <v>0</v>
      </c>
      <c r="I18" s="124" t="s">
        <v>188</v>
      </c>
      <c r="J18" s="124" t="s">
        <v>188</v>
      </c>
      <c r="K18" s="124" t="s">
        <v>188</v>
      </c>
      <c r="L18" s="124" t="s">
        <v>188</v>
      </c>
      <c r="M18" s="124" t="s">
        <v>188</v>
      </c>
    </row>
    <row r="19" spans="1:13" ht="24" customHeight="1">
      <c r="A19" s="125"/>
      <c r="B19" s="125"/>
      <c r="C19" s="97" t="s">
        <v>32</v>
      </c>
      <c r="D19" s="98">
        <f t="shared" si="0"/>
        <v>93998</v>
      </c>
      <c r="E19" s="98">
        <f t="shared" si="1"/>
        <v>93729.7</v>
      </c>
      <c r="F19" s="98">
        <f t="shared" si="1"/>
        <v>268.3</v>
      </c>
      <c r="G19" s="98">
        <f t="shared" si="1"/>
        <v>0</v>
      </c>
      <c r="H19" s="98">
        <f t="shared" si="1"/>
        <v>0</v>
      </c>
      <c r="I19" s="124"/>
      <c r="J19" s="124"/>
      <c r="K19" s="124"/>
      <c r="L19" s="124"/>
      <c r="M19" s="124"/>
    </row>
    <row r="20" spans="1:13" ht="24" customHeight="1">
      <c r="A20" s="125"/>
      <c r="B20" s="125"/>
      <c r="C20" s="97" t="s">
        <v>33</v>
      </c>
      <c r="D20" s="98">
        <f t="shared" si="0"/>
        <v>94119.3</v>
      </c>
      <c r="E20" s="98">
        <f t="shared" si="1"/>
        <v>93846.1</v>
      </c>
      <c r="F20" s="98">
        <f t="shared" si="1"/>
        <v>273.2</v>
      </c>
      <c r="G20" s="98">
        <f t="shared" si="1"/>
        <v>0</v>
      </c>
      <c r="H20" s="98">
        <f t="shared" si="1"/>
        <v>0</v>
      </c>
      <c r="I20" s="124"/>
      <c r="J20" s="124"/>
      <c r="K20" s="124"/>
      <c r="L20" s="124"/>
      <c r="M20" s="124"/>
    </row>
    <row r="21" spans="1:13" ht="27" customHeight="1">
      <c r="A21" s="121" t="s">
        <v>189</v>
      </c>
      <c r="B21" s="121"/>
      <c r="C21" s="121"/>
      <c r="D21" s="121"/>
      <c r="E21" s="121"/>
      <c r="F21" s="121"/>
      <c r="G21" s="121"/>
      <c r="H21" s="121"/>
      <c r="I21" s="121"/>
      <c r="J21" s="121"/>
      <c r="K21" s="121"/>
      <c r="L21" s="121"/>
      <c r="M21" s="121"/>
    </row>
    <row r="22" spans="1:13" ht="27" customHeight="1">
      <c r="A22" s="100" t="s">
        <v>190</v>
      </c>
      <c r="B22" s="121" t="s">
        <v>191</v>
      </c>
      <c r="C22" s="121"/>
      <c r="D22" s="121"/>
      <c r="E22" s="121"/>
      <c r="F22" s="121"/>
      <c r="G22" s="121"/>
      <c r="H22" s="121"/>
      <c r="I22" s="121"/>
      <c r="J22" s="121"/>
      <c r="K22" s="121"/>
      <c r="L22" s="121"/>
      <c r="M22" s="121"/>
    </row>
    <row r="23" spans="1:13" ht="39" customHeight="1">
      <c r="A23" s="119" t="s">
        <v>57</v>
      </c>
      <c r="B23" s="120" t="s">
        <v>192</v>
      </c>
      <c r="C23" s="89" t="s">
        <v>31</v>
      </c>
      <c r="D23" s="93">
        <f>SUM(F23:H23)</f>
        <v>48738.5</v>
      </c>
      <c r="E23" s="93">
        <f t="shared" ref="E23:H25" si="2">E26+E29+E32</f>
        <v>0</v>
      </c>
      <c r="F23" s="93">
        <f t="shared" si="2"/>
        <v>0</v>
      </c>
      <c r="G23" s="93">
        <f t="shared" si="2"/>
        <v>48738.5</v>
      </c>
      <c r="H23" s="93">
        <f t="shared" si="2"/>
        <v>0</v>
      </c>
      <c r="I23" s="122" t="s">
        <v>193</v>
      </c>
      <c r="J23" s="120" t="s">
        <v>63</v>
      </c>
      <c r="K23" s="89">
        <f>K26+K29</f>
        <v>17</v>
      </c>
      <c r="L23" s="122" t="s">
        <v>194</v>
      </c>
      <c r="M23" s="119" t="s">
        <v>195</v>
      </c>
    </row>
    <row r="24" spans="1:13" ht="39" customHeight="1">
      <c r="A24" s="119"/>
      <c r="B24" s="120"/>
      <c r="C24" s="89" t="s">
        <v>32</v>
      </c>
      <c r="D24" s="93">
        <f>SUM(E24:H24)</f>
        <v>0</v>
      </c>
      <c r="E24" s="93">
        <f t="shared" si="2"/>
        <v>0</v>
      </c>
      <c r="F24" s="93">
        <f t="shared" si="2"/>
        <v>0</v>
      </c>
      <c r="G24" s="93">
        <f t="shared" si="2"/>
        <v>0</v>
      </c>
      <c r="H24" s="93">
        <f t="shared" si="2"/>
        <v>0</v>
      </c>
      <c r="I24" s="122"/>
      <c r="J24" s="120"/>
      <c r="K24" s="89" t="s">
        <v>196</v>
      </c>
      <c r="L24" s="122"/>
      <c r="M24" s="119"/>
    </row>
    <row r="25" spans="1:13" ht="39" customHeight="1">
      <c r="A25" s="119"/>
      <c r="B25" s="120"/>
      <c r="C25" s="89" t="s">
        <v>33</v>
      </c>
      <c r="D25" s="93">
        <f>SUM(E25:H25)</f>
        <v>0</v>
      </c>
      <c r="E25" s="93">
        <f t="shared" si="2"/>
        <v>0</v>
      </c>
      <c r="F25" s="93">
        <f t="shared" si="2"/>
        <v>0</v>
      </c>
      <c r="G25" s="93">
        <f t="shared" si="2"/>
        <v>0</v>
      </c>
      <c r="H25" s="93">
        <f t="shared" si="2"/>
        <v>0</v>
      </c>
      <c r="I25" s="122"/>
      <c r="J25" s="120"/>
      <c r="K25" s="89" t="s">
        <v>196</v>
      </c>
      <c r="L25" s="122"/>
      <c r="M25" s="119"/>
    </row>
    <row r="26" spans="1:13" ht="35.25" customHeight="1">
      <c r="A26" s="126" t="s">
        <v>197</v>
      </c>
      <c r="B26" s="127" t="s">
        <v>198</v>
      </c>
      <c r="C26" s="89" t="s">
        <v>31</v>
      </c>
      <c r="D26" s="93">
        <f>SUM(F26:H26)</f>
        <v>6051.7000000000007</v>
      </c>
      <c r="E26" s="93">
        <v>0</v>
      </c>
      <c r="F26" s="93">
        <v>0</v>
      </c>
      <c r="G26" s="94">
        <f>2000+1500+326.1+2951-422-154.7-148.7</f>
        <v>6051.7000000000007</v>
      </c>
      <c r="H26" s="93">
        <v>0</v>
      </c>
      <c r="I26" s="122" t="s">
        <v>193</v>
      </c>
      <c r="J26" s="120" t="s">
        <v>63</v>
      </c>
      <c r="K26" s="89">
        <v>3</v>
      </c>
      <c r="L26" s="122" t="s">
        <v>194</v>
      </c>
      <c r="M26" s="119" t="s">
        <v>199</v>
      </c>
    </row>
    <row r="27" spans="1:13" ht="35.25" customHeight="1">
      <c r="A27" s="126"/>
      <c r="B27" s="127"/>
      <c r="C27" s="89" t="s">
        <v>32</v>
      </c>
      <c r="D27" s="93">
        <f>SUM(E27:H27)</f>
        <v>0</v>
      </c>
      <c r="E27" s="93">
        <v>0</v>
      </c>
      <c r="F27" s="93">
        <v>0</v>
      </c>
      <c r="G27" s="93">
        <v>0</v>
      </c>
      <c r="H27" s="93">
        <v>0</v>
      </c>
      <c r="I27" s="122"/>
      <c r="J27" s="120"/>
      <c r="K27" s="89" t="s">
        <v>196</v>
      </c>
      <c r="L27" s="122"/>
      <c r="M27" s="119"/>
    </row>
    <row r="28" spans="1:13" ht="35.25" customHeight="1">
      <c r="A28" s="126"/>
      <c r="B28" s="127"/>
      <c r="C28" s="89" t="s">
        <v>33</v>
      </c>
      <c r="D28" s="93">
        <f>SUM(E28:H28)</f>
        <v>0</v>
      </c>
      <c r="E28" s="93">
        <v>0</v>
      </c>
      <c r="F28" s="93">
        <v>0</v>
      </c>
      <c r="G28" s="93">
        <v>0</v>
      </c>
      <c r="H28" s="93">
        <v>0</v>
      </c>
      <c r="I28" s="122"/>
      <c r="J28" s="120"/>
      <c r="K28" s="89" t="s">
        <v>196</v>
      </c>
      <c r="L28" s="122"/>
      <c r="M28" s="119"/>
    </row>
    <row r="29" spans="1:13" ht="33.75" customHeight="1">
      <c r="A29" s="126" t="s">
        <v>200</v>
      </c>
      <c r="B29" s="127" t="s">
        <v>201</v>
      </c>
      <c r="C29" s="89" t="s">
        <v>31</v>
      </c>
      <c r="D29" s="93">
        <f>SUM(F29:H29)</f>
        <v>42686.799999999996</v>
      </c>
      <c r="E29" s="93">
        <v>0</v>
      </c>
      <c r="F29" s="93">
        <v>0</v>
      </c>
      <c r="G29" s="93">
        <f>6000+39597+1394.5-597.9-137.4-2951-113.5+422-926.9</f>
        <v>42686.799999999996</v>
      </c>
      <c r="H29" s="93">
        <v>0</v>
      </c>
      <c r="I29" s="122" t="s">
        <v>193</v>
      </c>
      <c r="J29" s="120" t="s">
        <v>63</v>
      </c>
      <c r="K29" s="104">
        <v>14</v>
      </c>
      <c r="L29" s="122" t="s">
        <v>194</v>
      </c>
      <c r="M29" s="119" t="s">
        <v>179</v>
      </c>
    </row>
    <row r="30" spans="1:13" ht="33.75" customHeight="1">
      <c r="A30" s="126"/>
      <c r="B30" s="127"/>
      <c r="C30" s="89" t="s">
        <v>32</v>
      </c>
      <c r="D30" s="93">
        <f>SUM(E30:H30)</f>
        <v>0</v>
      </c>
      <c r="E30" s="93">
        <v>0</v>
      </c>
      <c r="F30" s="93">
        <v>0</v>
      </c>
      <c r="G30" s="93">
        <v>0</v>
      </c>
      <c r="H30" s="93">
        <v>0</v>
      </c>
      <c r="I30" s="122"/>
      <c r="J30" s="120"/>
      <c r="K30" s="89" t="s">
        <v>196</v>
      </c>
      <c r="L30" s="122"/>
      <c r="M30" s="119"/>
    </row>
    <row r="31" spans="1:13" ht="33.75" customHeight="1">
      <c r="A31" s="126"/>
      <c r="B31" s="127"/>
      <c r="C31" s="89" t="s">
        <v>33</v>
      </c>
      <c r="D31" s="93">
        <f>SUM(E31:H31)</f>
        <v>0</v>
      </c>
      <c r="E31" s="93">
        <v>0</v>
      </c>
      <c r="F31" s="93">
        <v>0</v>
      </c>
      <c r="G31" s="93">
        <v>0</v>
      </c>
      <c r="H31" s="93">
        <v>0</v>
      </c>
      <c r="I31" s="122"/>
      <c r="J31" s="120"/>
      <c r="K31" s="89" t="s">
        <v>196</v>
      </c>
      <c r="L31" s="122"/>
      <c r="M31" s="119"/>
    </row>
    <row r="32" spans="1:13" ht="39" hidden="1" customHeight="1">
      <c r="A32" s="126" t="s">
        <v>202</v>
      </c>
      <c r="B32" s="127" t="s">
        <v>203</v>
      </c>
      <c r="C32" s="89" t="s">
        <v>31</v>
      </c>
      <c r="D32" s="93">
        <f>SUM(F32:H32)</f>
        <v>0</v>
      </c>
      <c r="E32" s="93">
        <v>0</v>
      </c>
      <c r="F32" s="93">
        <v>0</v>
      </c>
      <c r="G32" s="93">
        <v>0</v>
      </c>
      <c r="H32" s="93">
        <v>0</v>
      </c>
      <c r="I32" s="120"/>
      <c r="J32" s="120" t="s">
        <v>63</v>
      </c>
      <c r="K32" s="89"/>
      <c r="L32" s="89"/>
      <c r="M32" s="89"/>
    </row>
    <row r="33" spans="1:13" ht="39" hidden="1" customHeight="1">
      <c r="A33" s="126"/>
      <c r="B33" s="127"/>
      <c r="C33" s="89" t="s">
        <v>32</v>
      </c>
      <c r="D33" s="93">
        <f>SUM(E33:H33)</f>
        <v>0</v>
      </c>
      <c r="E33" s="93">
        <v>0</v>
      </c>
      <c r="F33" s="93">
        <v>0</v>
      </c>
      <c r="G33" s="93">
        <v>0</v>
      </c>
      <c r="H33" s="93">
        <v>0</v>
      </c>
      <c r="I33" s="120"/>
      <c r="J33" s="120"/>
      <c r="K33" s="89"/>
      <c r="L33" s="89"/>
      <c r="M33" s="89"/>
    </row>
    <row r="34" spans="1:13" ht="39" hidden="1" customHeight="1">
      <c r="A34" s="126"/>
      <c r="B34" s="127"/>
      <c r="C34" s="89" t="s">
        <v>33</v>
      </c>
      <c r="D34" s="93">
        <f>SUM(E34:H34)</f>
        <v>0</v>
      </c>
      <c r="E34" s="93">
        <v>0</v>
      </c>
      <c r="F34" s="93">
        <v>0</v>
      </c>
      <c r="G34" s="93">
        <v>0</v>
      </c>
      <c r="H34" s="93">
        <v>0</v>
      </c>
      <c r="I34" s="120"/>
      <c r="J34" s="120"/>
      <c r="K34" s="89"/>
      <c r="L34" s="89"/>
      <c r="M34" s="89"/>
    </row>
    <row r="35" spans="1:13" ht="49.5" hidden="1" customHeight="1">
      <c r="A35" s="126" t="s">
        <v>61</v>
      </c>
      <c r="B35" s="127" t="s">
        <v>204</v>
      </c>
      <c r="C35" s="89" t="s">
        <v>31</v>
      </c>
      <c r="D35" s="93">
        <f>SUM(F35:H35)</f>
        <v>0</v>
      </c>
      <c r="E35" s="93">
        <v>0</v>
      </c>
      <c r="F35" s="93">
        <v>0</v>
      </c>
      <c r="G35" s="93">
        <v>0</v>
      </c>
      <c r="H35" s="93">
        <v>0</v>
      </c>
      <c r="I35" s="122" t="s">
        <v>205</v>
      </c>
      <c r="J35" s="120" t="s">
        <v>63</v>
      </c>
      <c r="K35" s="89">
        <v>2</v>
      </c>
      <c r="L35" s="122" t="s">
        <v>41</v>
      </c>
      <c r="M35" s="119" t="s">
        <v>179</v>
      </c>
    </row>
    <row r="36" spans="1:13" ht="49.5" hidden="1" customHeight="1">
      <c r="A36" s="126"/>
      <c r="B36" s="127"/>
      <c r="C36" s="89" t="s">
        <v>32</v>
      </c>
      <c r="D36" s="93">
        <f t="shared" ref="D36:D43" si="3">SUM(E36:H36)</f>
        <v>0</v>
      </c>
      <c r="E36" s="93">
        <v>0</v>
      </c>
      <c r="F36" s="93">
        <v>0</v>
      </c>
      <c r="G36" s="93">
        <v>0</v>
      </c>
      <c r="H36" s="93">
        <v>0</v>
      </c>
      <c r="I36" s="122"/>
      <c r="J36" s="120"/>
      <c r="K36" s="89">
        <v>1</v>
      </c>
      <c r="L36" s="122"/>
      <c r="M36" s="119"/>
    </row>
    <row r="37" spans="1:13" ht="49.5" hidden="1" customHeight="1">
      <c r="A37" s="126"/>
      <c r="B37" s="127"/>
      <c r="C37" s="89" t="s">
        <v>33</v>
      </c>
      <c r="D37" s="93">
        <f t="shared" si="3"/>
        <v>0</v>
      </c>
      <c r="E37" s="93">
        <v>0</v>
      </c>
      <c r="F37" s="93">
        <v>0</v>
      </c>
      <c r="G37" s="93">
        <v>0</v>
      </c>
      <c r="H37" s="93">
        <v>0</v>
      </c>
      <c r="I37" s="122"/>
      <c r="J37" s="120"/>
      <c r="K37" s="89" t="s">
        <v>196</v>
      </c>
      <c r="L37" s="122"/>
      <c r="M37" s="119"/>
    </row>
    <row r="38" spans="1:13" ht="21" customHeight="1">
      <c r="A38" s="128" t="s">
        <v>187</v>
      </c>
      <c r="B38" s="128"/>
      <c r="C38" s="97" t="s">
        <v>31</v>
      </c>
      <c r="D38" s="98">
        <f t="shared" si="3"/>
        <v>48738.5</v>
      </c>
      <c r="E38" s="98">
        <f t="shared" ref="E38:H40" si="4">E23+E35</f>
        <v>0</v>
      </c>
      <c r="F38" s="98">
        <f t="shared" si="4"/>
        <v>0</v>
      </c>
      <c r="G38" s="98">
        <f t="shared" si="4"/>
        <v>48738.5</v>
      </c>
      <c r="H38" s="98">
        <f t="shared" si="4"/>
        <v>0</v>
      </c>
      <c r="I38" s="124" t="s">
        <v>188</v>
      </c>
      <c r="J38" s="124" t="s">
        <v>188</v>
      </c>
      <c r="K38" s="124" t="s">
        <v>188</v>
      </c>
      <c r="L38" s="124" t="s">
        <v>188</v>
      </c>
      <c r="M38" s="124" t="s">
        <v>188</v>
      </c>
    </row>
    <row r="39" spans="1:13" ht="21" customHeight="1">
      <c r="A39" s="128"/>
      <c r="B39" s="128"/>
      <c r="C39" s="97" t="s">
        <v>32</v>
      </c>
      <c r="D39" s="98">
        <f t="shared" si="3"/>
        <v>0</v>
      </c>
      <c r="E39" s="98">
        <f t="shared" si="4"/>
        <v>0</v>
      </c>
      <c r="F39" s="98">
        <f t="shared" si="4"/>
        <v>0</v>
      </c>
      <c r="G39" s="98">
        <f t="shared" si="4"/>
        <v>0</v>
      </c>
      <c r="H39" s="98">
        <f t="shared" si="4"/>
        <v>0</v>
      </c>
      <c r="I39" s="124"/>
      <c r="J39" s="124"/>
      <c r="K39" s="124"/>
      <c r="L39" s="124"/>
      <c r="M39" s="124"/>
    </row>
    <row r="40" spans="1:13" ht="21" customHeight="1">
      <c r="A40" s="128"/>
      <c r="B40" s="128"/>
      <c r="C40" s="97" t="s">
        <v>33</v>
      </c>
      <c r="D40" s="98">
        <f t="shared" si="3"/>
        <v>0</v>
      </c>
      <c r="E40" s="98">
        <f t="shared" si="4"/>
        <v>0</v>
      </c>
      <c r="F40" s="98">
        <f t="shared" si="4"/>
        <v>0</v>
      </c>
      <c r="G40" s="98">
        <f t="shared" si="4"/>
        <v>0</v>
      </c>
      <c r="H40" s="98">
        <f t="shared" si="4"/>
        <v>0</v>
      </c>
      <c r="I40" s="124"/>
      <c r="J40" s="124"/>
      <c r="K40" s="124"/>
      <c r="L40" s="124"/>
      <c r="M40" s="124"/>
    </row>
    <row r="41" spans="1:13" ht="21" customHeight="1">
      <c r="A41" s="128" t="s">
        <v>206</v>
      </c>
      <c r="B41" s="128"/>
      <c r="C41" s="97" t="s">
        <v>31</v>
      </c>
      <c r="D41" s="98">
        <f t="shared" si="3"/>
        <v>145729.79999999999</v>
      </c>
      <c r="E41" s="98">
        <f t="shared" ref="E41:H43" si="5">E18+E38</f>
        <v>96727</v>
      </c>
      <c r="F41" s="98">
        <f t="shared" si="5"/>
        <v>264.3</v>
      </c>
      <c r="G41" s="98">
        <f t="shared" si="5"/>
        <v>48738.5</v>
      </c>
      <c r="H41" s="98">
        <f t="shared" si="5"/>
        <v>0</v>
      </c>
      <c r="I41" s="124" t="s">
        <v>188</v>
      </c>
      <c r="J41" s="124" t="s">
        <v>188</v>
      </c>
      <c r="K41" s="124" t="s">
        <v>188</v>
      </c>
      <c r="L41" s="124" t="s">
        <v>188</v>
      </c>
      <c r="M41" s="124" t="s">
        <v>188</v>
      </c>
    </row>
    <row r="42" spans="1:13" ht="21" customHeight="1">
      <c r="A42" s="128"/>
      <c r="B42" s="128"/>
      <c r="C42" s="97" t="s">
        <v>32</v>
      </c>
      <c r="D42" s="98">
        <f t="shared" si="3"/>
        <v>93998</v>
      </c>
      <c r="E42" s="98">
        <f t="shared" si="5"/>
        <v>93729.7</v>
      </c>
      <c r="F42" s="98">
        <f t="shared" si="5"/>
        <v>268.3</v>
      </c>
      <c r="G42" s="98">
        <f t="shared" si="5"/>
        <v>0</v>
      </c>
      <c r="H42" s="98">
        <f t="shared" si="5"/>
        <v>0</v>
      </c>
      <c r="I42" s="124"/>
      <c r="J42" s="124"/>
      <c r="K42" s="124"/>
      <c r="L42" s="124"/>
      <c r="M42" s="124"/>
    </row>
    <row r="43" spans="1:13" ht="21" customHeight="1">
      <c r="A43" s="128"/>
      <c r="B43" s="128"/>
      <c r="C43" s="97" t="s">
        <v>33</v>
      </c>
      <c r="D43" s="98">
        <f t="shared" si="3"/>
        <v>94119.3</v>
      </c>
      <c r="E43" s="98">
        <f t="shared" si="5"/>
        <v>93846.1</v>
      </c>
      <c r="F43" s="98">
        <f t="shared" si="5"/>
        <v>273.2</v>
      </c>
      <c r="G43" s="98">
        <f t="shared" si="5"/>
        <v>0</v>
      </c>
      <c r="H43" s="98">
        <f t="shared" si="5"/>
        <v>0</v>
      </c>
      <c r="I43" s="124"/>
      <c r="J43" s="124"/>
      <c r="K43" s="124"/>
      <c r="L43" s="124"/>
      <c r="M43" s="124"/>
    </row>
    <row r="44" spans="1:13" ht="15.75">
      <c r="A44" s="131" t="s">
        <v>207</v>
      </c>
      <c r="B44" s="131"/>
      <c r="C44" s="131"/>
      <c r="D44" s="131"/>
      <c r="E44" s="131"/>
      <c r="F44" s="131"/>
      <c r="G44" s="131"/>
      <c r="H44" s="131"/>
      <c r="I44" s="131"/>
      <c r="J44" s="131"/>
      <c r="K44" s="131"/>
      <c r="L44" s="131"/>
      <c r="M44" s="131"/>
    </row>
    <row r="45" spans="1:13" ht="27" customHeight="1">
      <c r="A45" s="129" t="s">
        <v>208</v>
      </c>
      <c r="B45" s="129"/>
      <c r="C45" s="129"/>
      <c r="D45" s="129"/>
      <c r="E45" s="129"/>
      <c r="F45" s="129"/>
      <c r="G45" s="129"/>
      <c r="H45" s="129"/>
      <c r="I45" s="129"/>
      <c r="J45" s="129"/>
      <c r="K45" s="129"/>
      <c r="L45" s="129"/>
      <c r="M45" s="129"/>
    </row>
    <row r="46" spans="1:13" ht="39.75" customHeight="1">
      <c r="A46" s="129" t="s">
        <v>209</v>
      </c>
      <c r="B46" s="129"/>
      <c r="C46" s="129"/>
      <c r="D46" s="129"/>
      <c r="E46" s="129"/>
      <c r="F46" s="129"/>
      <c r="G46" s="129"/>
      <c r="H46" s="129"/>
      <c r="I46" s="129"/>
      <c r="J46" s="129"/>
      <c r="K46" s="129"/>
      <c r="L46" s="129"/>
      <c r="M46" s="129"/>
    </row>
    <row r="47" spans="1:13" ht="27" customHeight="1">
      <c r="A47" s="129" t="s">
        <v>210</v>
      </c>
      <c r="B47" s="129"/>
      <c r="C47" s="129"/>
      <c r="D47" s="129"/>
      <c r="E47" s="129"/>
      <c r="F47" s="129"/>
      <c r="G47" s="129"/>
      <c r="H47" s="129"/>
      <c r="I47" s="129"/>
      <c r="J47" s="129"/>
      <c r="K47" s="129"/>
      <c r="L47" s="129"/>
      <c r="M47" s="129"/>
    </row>
    <row r="48" spans="1:13" ht="15.75">
      <c r="A48" s="105"/>
      <c r="B48" s="106"/>
      <c r="C48" s="106"/>
      <c r="D48" s="106"/>
      <c r="E48" s="106"/>
      <c r="F48" s="106"/>
      <c r="G48" s="106"/>
      <c r="H48" s="106"/>
      <c r="I48" s="106"/>
      <c r="J48" s="106"/>
      <c r="K48" s="106"/>
      <c r="L48" s="106"/>
      <c r="M48" s="106"/>
    </row>
    <row r="49" spans="1:13" ht="15" customHeight="1">
      <c r="A49" s="129" t="s">
        <v>20</v>
      </c>
      <c r="B49" s="129"/>
      <c r="C49" s="107"/>
      <c r="D49" s="107"/>
      <c r="E49" s="107"/>
      <c r="F49" s="107"/>
      <c r="G49" s="107"/>
      <c r="H49" s="107"/>
      <c r="I49" s="107"/>
      <c r="J49" s="107"/>
      <c r="K49" s="130" t="s">
        <v>21</v>
      </c>
      <c r="L49" s="130"/>
      <c r="M49" s="107"/>
    </row>
    <row r="50" spans="1:13" ht="15.75">
      <c r="A50" s="129"/>
      <c r="B50" s="129"/>
      <c r="C50" s="107"/>
      <c r="D50" s="107"/>
      <c r="E50" s="107"/>
      <c r="F50" s="107"/>
      <c r="G50" s="107"/>
      <c r="H50" s="107"/>
      <c r="I50" s="107"/>
      <c r="J50" s="107"/>
      <c r="K50" s="130"/>
      <c r="L50" s="130"/>
      <c r="M50" s="107"/>
    </row>
  </sheetData>
  <mergeCells count="86">
    <mergeCell ref="A49:B50"/>
    <mergeCell ref="K49:L50"/>
    <mergeCell ref="M41:M43"/>
    <mergeCell ref="A44:M44"/>
    <mergeCell ref="A45:M45"/>
    <mergeCell ref="A46:M46"/>
    <mergeCell ref="A47:M47"/>
    <mergeCell ref="A41:B43"/>
    <mergeCell ref="I41:I43"/>
    <mergeCell ref="J41:J43"/>
    <mergeCell ref="K41:K43"/>
    <mergeCell ref="L41:L43"/>
    <mergeCell ref="L35:L37"/>
    <mergeCell ref="M35:M37"/>
    <mergeCell ref="A38:B40"/>
    <mergeCell ref="I38:I40"/>
    <mergeCell ref="J38:J40"/>
    <mergeCell ref="K38:K40"/>
    <mergeCell ref="L38:L40"/>
    <mergeCell ref="M38:M40"/>
    <mergeCell ref="A32:A34"/>
    <mergeCell ref="B32:B34"/>
    <mergeCell ref="I32:I34"/>
    <mergeCell ref="J32:J34"/>
    <mergeCell ref="A35:A37"/>
    <mergeCell ref="B35:B37"/>
    <mergeCell ref="I35:I37"/>
    <mergeCell ref="J35:J37"/>
    <mergeCell ref="M26:M28"/>
    <mergeCell ref="A29:A31"/>
    <mergeCell ref="B29:B31"/>
    <mergeCell ref="I29:I31"/>
    <mergeCell ref="J29:J31"/>
    <mergeCell ref="L29:L31"/>
    <mergeCell ref="M29:M31"/>
    <mergeCell ref="A26:A28"/>
    <mergeCell ref="B26:B28"/>
    <mergeCell ref="I26:I28"/>
    <mergeCell ref="J26:J28"/>
    <mergeCell ref="L26:L28"/>
    <mergeCell ref="M18:M20"/>
    <mergeCell ref="A21:M21"/>
    <mergeCell ref="B22:M22"/>
    <mergeCell ref="A23:A25"/>
    <mergeCell ref="B23:B25"/>
    <mergeCell ref="I23:I25"/>
    <mergeCell ref="J23:J25"/>
    <mergeCell ref="L23:L25"/>
    <mergeCell ref="M23:M25"/>
    <mergeCell ref="A18:B20"/>
    <mergeCell ref="I18:I20"/>
    <mergeCell ref="J18:J20"/>
    <mergeCell ref="K18:K20"/>
    <mergeCell ref="L18:L20"/>
    <mergeCell ref="M12:M14"/>
    <mergeCell ref="A15:A17"/>
    <mergeCell ref="B15:B17"/>
    <mergeCell ref="I15:I17"/>
    <mergeCell ref="J15:J17"/>
    <mergeCell ref="L15:L17"/>
    <mergeCell ref="M15:M17"/>
    <mergeCell ref="A12:A14"/>
    <mergeCell ref="B12:B14"/>
    <mergeCell ref="I12:I14"/>
    <mergeCell ref="J12:J14"/>
    <mergeCell ref="L12:L14"/>
    <mergeCell ref="A7:M7"/>
    <mergeCell ref="B8:M8"/>
    <mergeCell ref="A9:A11"/>
    <mergeCell ref="B9:B11"/>
    <mergeCell ref="I9:I11"/>
    <mergeCell ref="J9:J11"/>
    <mergeCell ref="L9:L11"/>
    <mergeCell ref="M9:M11"/>
    <mergeCell ref="A2:M2"/>
    <mergeCell ref="A3:A5"/>
    <mergeCell ref="B3:B5"/>
    <mergeCell ref="C3:C5"/>
    <mergeCell ref="D3:H3"/>
    <mergeCell ref="I3:I5"/>
    <mergeCell ref="J3:J5"/>
    <mergeCell ref="K3:K5"/>
    <mergeCell ref="L3:L5"/>
    <mergeCell ref="M3:M5"/>
    <mergeCell ref="D4:D5"/>
    <mergeCell ref="E4:H4"/>
  </mergeCells>
  <printOptions horizontalCentered="1"/>
  <pageMargins left="0.78740157480314965" right="0.39370078740157483" top="1.1811023622047245" bottom="0.78740157480314965" header="0.98425196850393704" footer="0.15748031496062992"/>
  <pageSetup paperSize="9" scale="64" orientation="landscape" horizontalDpi="300" verticalDpi="300"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dimension ref="A2:AMK243"/>
  <sheetViews>
    <sheetView view="pageBreakPreview" topLeftCell="B196" zoomScale="80" zoomScaleNormal="85" zoomScaleSheetLayoutView="80" workbookViewId="0">
      <selection activeCell="F62" sqref="F62:F67"/>
    </sheetView>
  </sheetViews>
  <sheetFormatPr defaultColWidth="8.625" defaultRowHeight="14.25"/>
  <cols>
    <col min="1" max="1" width="6.625" style="46" customWidth="1"/>
    <col min="2" max="2" width="30" style="45" customWidth="1"/>
    <col min="3" max="3" width="11" style="47" customWidth="1"/>
    <col min="4" max="4" width="16" style="45" customWidth="1"/>
    <col min="5" max="5" width="10.875" style="45" customWidth="1"/>
    <col min="6" max="6" width="13.125" style="45" customWidth="1"/>
    <col min="7" max="7" width="13" style="45" customWidth="1"/>
    <col min="8" max="8" width="11.25" style="45" customWidth="1"/>
    <col min="9" max="9" width="27.5" style="45" customWidth="1"/>
    <col min="10" max="10" width="10.5" style="48" customWidth="1"/>
    <col min="11" max="11" width="11.25" style="45" customWidth="1"/>
    <col min="12" max="12" width="16.875" style="45" customWidth="1"/>
    <col min="13" max="13" width="12.625" style="45" customWidth="1"/>
    <col min="14" max="14" width="12.875" style="45" customWidth="1"/>
    <col min="15" max="1025" width="9.875" style="45" customWidth="1"/>
  </cols>
  <sheetData>
    <row r="2" spans="1:16" ht="18.75">
      <c r="A2" s="132" t="s">
        <v>211</v>
      </c>
      <c r="B2" s="132"/>
      <c r="C2" s="132"/>
      <c r="D2" s="132"/>
      <c r="E2" s="132"/>
      <c r="F2" s="132"/>
      <c r="G2" s="132"/>
      <c r="H2" s="132"/>
      <c r="I2" s="132"/>
      <c r="J2" s="132"/>
      <c r="K2" s="132"/>
      <c r="L2" s="132"/>
      <c r="M2" s="132"/>
      <c r="N2" s="49"/>
      <c r="O2" s="49"/>
      <c r="P2" s="49"/>
    </row>
    <row r="3" spans="1:16" ht="15">
      <c r="B3" s="49"/>
      <c r="D3" s="50"/>
      <c r="E3" s="50"/>
      <c r="F3" s="50"/>
      <c r="G3" s="50"/>
      <c r="H3" s="50"/>
      <c r="I3" s="49"/>
      <c r="J3" s="49"/>
      <c r="K3" s="50"/>
      <c r="L3" s="49"/>
      <c r="M3" s="49"/>
      <c r="N3" s="49"/>
      <c r="O3" s="49"/>
      <c r="P3" s="49"/>
    </row>
    <row r="4" spans="1:16" ht="33" customHeight="1">
      <c r="A4" s="119" t="s">
        <v>23</v>
      </c>
      <c r="B4" s="120" t="s">
        <v>212</v>
      </c>
      <c r="C4" s="123" t="s">
        <v>161</v>
      </c>
      <c r="D4" s="120" t="s">
        <v>213</v>
      </c>
      <c r="E4" s="120"/>
      <c r="F4" s="120"/>
      <c r="G4" s="120"/>
      <c r="H4" s="120"/>
      <c r="I4" s="120" t="s">
        <v>163</v>
      </c>
      <c r="J4" s="123" t="s">
        <v>164</v>
      </c>
      <c r="K4" s="122" t="s">
        <v>165</v>
      </c>
      <c r="L4" s="120" t="s">
        <v>214</v>
      </c>
      <c r="M4" s="122" t="s">
        <v>167</v>
      </c>
      <c r="N4" s="49"/>
      <c r="O4" s="49"/>
      <c r="P4" s="49"/>
    </row>
    <row r="5" spans="1:16" ht="15" customHeight="1">
      <c r="A5" s="119"/>
      <c r="B5" s="120"/>
      <c r="C5" s="123"/>
      <c r="D5" s="120" t="s">
        <v>168</v>
      </c>
      <c r="E5" s="120" t="s">
        <v>169</v>
      </c>
      <c r="F5" s="120"/>
      <c r="G5" s="120"/>
      <c r="H5" s="120"/>
      <c r="I5" s="120"/>
      <c r="J5" s="123"/>
      <c r="K5" s="122"/>
      <c r="L5" s="122"/>
      <c r="M5" s="122"/>
      <c r="N5" s="49"/>
      <c r="O5" s="49"/>
      <c r="P5" s="49"/>
    </row>
    <row r="6" spans="1:16" ht="33.75" customHeight="1">
      <c r="A6" s="119"/>
      <c r="B6" s="120"/>
      <c r="C6" s="123"/>
      <c r="D6" s="120"/>
      <c r="E6" s="89" t="s">
        <v>215</v>
      </c>
      <c r="F6" s="89" t="s">
        <v>171</v>
      </c>
      <c r="G6" s="89" t="s">
        <v>172</v>
      </c>
      <c r="H6" s="89" t="s">
        <v>173</v>
      </c>
      <c r="I6" s="120"/>
      <c r="J6" s="123"/>
      <c r="K6" s="122"/>
      <c r="L6" s="122"/>
      <c r="M6" s="122"/>
      <c r="N6" s="49"/>
      <c r="O6" s="49"/>
      <c r="P6" s="49"/>
    </row>
    <row r="7" spans="1:16" ht="15">
      <c r="A7" s="90">
        <v>1</v>
      </c>
      <c r="B7" s="91">
        <v>2</v>
      </c>
      <c r="C7" s="91">
        <v>3</v>
      </c>
      <c r="D7" s="91">
        <v>4</v>
      </c>
      <c r="E7" s="91">
        <v>5</v>
      </c>
      <c r="F7" s="91">
        <v>6</v>
      </c>
      <c r="G7" s="91">
        <v>7</v>
      </c>
      <c r="H7" s="91">
        <v>8</v>
      </c>
      <c r="I7" s="91">
        <v>9</v>
      </c>
      <c r="J7" s="92">
        <v>10</v>
      </c>
      <c r="K7" s="91">
        <v>11</v>
      </c>
      <c r="L7" s="91">
        <v>12</v>
      </c>
      <c r="M7" s="91">
        <v>13</v>
      </c>
      <c r="N7" s="51"/>
      <c r="O7" s="51"/>
      <c r="P7" s="51"/>
    </row>
    <row r="8" spans="1:16" ht="38.25" customHeight="1">
      <c r="A8" s="133" t="s">
        <v>216</v>
      </c>
      <c r="B8" s="133"/>
      <c r="C8" s="133"/>
      <c r="D8" s="133"/>
      <c r="E8" s="133"/>
      <c r="F8" s="133"/>
      <c r="G8" s="133"/>
      <c r="H8" s="133"/>
      <c r="I8" s="133"/>
      <c r="J8" s="133"/>
      <c r="K8" s="133"/>
      <c r="L8" s="133"/>
      <c r="M8" s="133"/>
      <c r="N8" s="49"/>
      <c r="O8" s="49"/>
      <c r="P8" s="49"/>
    </row>
    <row r="9" spans="1:16" ht="18" customHeight="1">
      <c r="A9" s="119">
        <v>1</v>
      </c>
      <c r="B9" s="133" t="s">
        <v>217</v>
      </c>
      <c r="C9" s="133"/>
      <c r="D9" s="133"/>
      <c r="E9" s="133"/>
      <c r="F9" s="133"/>
      <c r="G9" s="133"/>
      <c r="H9" s="133"/>
      <c r="I9" s="133"/>
      <c r="J9" s="133"/>
      <c r="K9" s="133"/>
      <c r="L9" s="133"/>
      <c r="M9" s="133"/>
      <c r="N9" s="49"/>
      <c r="O9" s="49"/>
      <c r="P9" s="49"/>
    </row>
    <row r="10" spans="1:16" ht="18" customHeight="1">
      <c r="A10" s="119"/>
      <c r="B10" s="133" t="s">
        <v>218</v>
      </c>
      <c r="C10" s="133"/>
      <c r="D10" s="133"/>
      <c r="E10" s="133"/>
      <c r="F10" s="133"/>
      <c r="G10" s="133"/>
      <c r="H10" s="133"/>
      <c r="I10" s="133"/>
      <c r="J10" s="133"/>
      <c r="K10" s="133"/>
      <c r="L10" s="133"/>
      <c r="M10" s="133"/>
      <c r="N10" s="49"/>
      <c r="O10" s="49"/>
      <c r="P10" s="49"/>
    </row>
    <row r="11" spans="1:16" ht="31.5" customHeight="1">
      <c r="A11" s="119" t="s">
        <v>35</v>
      </c>
      <c r="B11" s="123" t="s">
        <v>219</v>
      </c>
      <c r="C11" s="89" t="s">
        <v>31</v>
      </c>
      <c r="D11" s="93">
        <f t="shared" ref="D11:D17" si="0">SUM(E11:H11)</f>
        <v>1066813.8999999999</v>
      </c>
      <c r="E11" s="93">
        <f>E14+E17</f>
        <v>0</v>
      </c>
      <c r="F11" s="93">
        <f>F14+F17</f>
        <v>754964.9</v>
      </c>
      <c r="G11" s="93">
        <f>G14+G17</f>
        <v>246849</v>
      </c>
      <c r="H11" s="93">
        <f>H14+H17</f>
        <v>65000</v>
      </c>
      <c r="I11" s="122" t="s">
        <v>220</v>
      </c>
      <c r="J11" s="123" t="s">
        <v>196</v>
      </c>
      <c r="K11" s="89" t="s">
        <v>196</v>
      </c>
      <c r="L11" s="122" t="s">
        <v>196</v>
      </c>
      <c r="M11" s="119" t="s">
        <v>199</v>
      </c>
      <c r="N11" s="49"/>
      <c r="O11" s="49"/>
      <c r="P11" s="49"/>
    </row>
    <row r="12" spans="1:16" ht="27.75" customHeight="1">
      <c r="A12" s="119"/>
      <c r="B12" s="123"/>
      <c r="C12" s="89" t="s">
        <v>32</v>
      </c>
      <c r="D12" s="93">
        <f t="shared" si="0"/>
        <v>1023786</v>
      </c>
      <c r="E12" s="93">
        <f>E15+E20</f>
        <v>0</v>
      </c>
      <c r="F12" s="93">
        <f>F15+F20</f>
        <v>729745.5</v>
      </c>
      <c r="G12" s="93">
        <f>G15+G20</f>
        <v>229040.5</v>
      </c>
      <c r="H12" s="93">
        <f>H15+H20</f>
        <v>65000</v>
      </c>
      <c r="I12" s="122"/>
      <c r="J12" s="123"/>
      <c r="K12" s="89" t="s">
        <v>196</v>
      </c>
      <c r="L12" s="122"/>
      <c r="M12" s="119"/>
      <c r="N12" s="49"/>
      <c r="O12" s="49"/>
      <c r="P12" s="49"/>
    </row>
    <row r="13" spans="1:16" ht="29.25" customHeight="1">
      <c r="A13" s="119"/>
      <c r="B13" s="123"/>
      <c r="C13" s="89" t="s">
        <v>33</v>
      </c>
      <c r="D13" s="93">
        <f t="shared" si="0"/>
        <v>1070287.5</v>
      </c>
      <c r="E13" s="93">
        <f>E16+E23</f>
        <v>0</v>
      </c>
      <c r="F13" s="93">
        <f>F16+F23</f>
        <v>776247</v>
      </c>
      <c r="G13" s="93">
        <f>G16+G23</f>
        <v>229040.5</v>
      </c>
      <c r="H13" s="93">
        <f>H16+H23</f>
        <v>65000</v>
      </c>
      <c r="I13" s="122"/>
      <c r="J13" s="123"/>
      <c r="K13" s="89" t="s">
        <v>196</v>
      </c>
      <c r="L13" s="122"/>
      <c r="M13" s="119"/>
      <c r="N13" s="49"/>
      <c r="O13" s="49"/>
      <c r="P13" s="49"/>
    </row>
    <row r="14" spans="1:16" ht="28.5" customHeight="1">
      <c r="A14" s="119" t="s">
        <v>37</v>
      </c>
      <c r="B14" s="123" t="s">
        <v>221</v>
      </c>
      <c r="C14" s="89" t="s">
        <v>31</v>
      </c>
      <c r="D14" s="93">
        <f t="shared" si="0"/>
        <v>956852.20000000007</v>
      </c>
      <c r="E14" s="93">
        <v>0</v>
      </c>
      <c r="F14" s="94">
        <f>546349.8+14149.3+27214.7+57289.4</f>
        <v>645003.20000000007</v>
      </c>
      <c r="G14" s="93">
        <f>229040.5+5982.5+5128.6+1020+5677.4</f>
        <v>246849</v>
      </c>
      <c r="H14" s="94">
        <f>67500-2500</f>
        <v>65000</v>
      </c>
      <c r="I14" s="122" t="s">
        <v>222</v>
      </c>
      <c r="J14" s="123" t="s">
        <v>183</v>
      </c>
      <c r="K14" s="89">
        <v>4520</v>
      </c>
      <c r="L14" s="122" t="s">
        <v>41</v>
      </c>
      <c r="M14" s="119" t="s">
        <v>199</v>
      </c>
      <c r="N14" s="49"/>
      <c r="O14" s="49"/>
      <c r="P14" s="49"/>
    </row>
    <row r="15" spans="1:16" ht="37.5" customHeight="1">
      <c r="A15" s="119"/>
      <c r="B15" s="123"/>
      <c r="C15" s="89" t="s">
        <v>32</v>
      </c>
      <c r="D15" s="93">
        <f t="shared" si="0"/>
        <v>913824.3</v>
      </c>
      <c r="E15" s="93">
        <v>0</v>
      </c>
      <c r="F15" s="94">
        <f>604811.5+14955+17.3</f>
        <v>619783.80000000005</v>
      </c>
      <c r="G15" s="93">
        <f>229040.5</f>
        <v>229040.5</v>
      </c>
      <c r="H15" s="94">
        <f>67500-2500</f>
        <v>65000</v>
      </c>
      <c r="I15" s="122"/>
      <c r="J15" s="123"/>
      <c r="K15" s="89">
        <v>4525</v>
      </c>
      <c r="L15" s="122"/>
      <c r="M15" s="119"/>
      <c r="N15" s="49"/>
      <c r="O15" s="49"/>
      <c r="P15" s="49"/>
    </row>
    <row r="16" spans="1:16" ht="42.75" customHeight="1">
      <c r="A16" s="119"/>
      <c r="B16" s="123"/>
      <c r="C16" s="89" t="s">
        <v>33</v>
      </c>
      <c r="D16" s="93">
        <f t="shared" si="0"/>
        <v>960325.8</v>
      </c>
      <c r="E16" s="93">
        <v>0</v>
      </c>
      <c r="F16" s="94">
        <f>651313.1+14954.9+17.3</f>
        <v>666285.30000000005</v>
      </c>
      <c r="G16" s="93">
        <f>229040.5</f>
        <v>229040.5</v>
      </c>
      <c r="H16" s="94">
        <f>67500-2500</f>
        <v>65000</v>
      </c>
      <c r="I16" s="122"/>
      <c r="J16" s="123"/>
      <c r="K16" s="89">
        <v>4530</v>
      </c>
      <c r="L16" s="122"/>
      <c r="M16" s="119"/>
      <c r="N16" s="49"/>
      <c r="O16" s="49"/>
      <c r="P16" s="49"/>
    </row>
    <row r="17" spans="1:16" ht="35.25" customHeight="1">
      <c r="A17" s="134" t="s">
        <v>43</v>
      </c>
      <c r="B17" s="123" t="s">
        <v>223</v>
      </c>
      <c r="C17" s="120" t="s">
        <v>31</v>
      </c>
      <c r="D17" s="135">
        <f t="shared" si="0"/>
        <v>109961.7</v>
      </c>
      <c r="E17" s="135">
        <v>0</v>
      </c>
      <c r="F17" s="135">
        <v>109961.7</v>
      </c>
      <c r="G17" s="135">
        <v>0</v>
      </c>
      <c r="H17" s="135">
        <v>0</v>
      </c>
      <c r="I17" s="95" t="s">
        <v>224</v>
      </c>
      <c r="J17" s="92" t="s">
        <v>183</v>
      </c>
      <c r="K17" s="89">
        <v>842</v>
      </c>
      <c r="L17" s="122" t="s">
        <v>41</v>
      </c>
      <c r="M17" s="119" t="s">
        <v>199</v>
      </c>
      <c r="N17" s="49"/>
      <c r="O17" s="49"/>
      <c r="P17" s="49"/>
    </row>
    <row r="18" spans="1:16" ht="35.25" customHeight="1">
      <c r="A18" s="134"/>
      <c r="B18" s="123"/>
      <c r="C18" s="120"/>
      <c r="D18" s="135"/>
      <c r="E18" s="135"/>
      <c r="F18" s="135"/>
      <c r="G18" s="135"/>
      <c r="H18" s="135"/>
      <c r="I18" s="95" t="s">
        <v>225</v>
      </c>
      <c r="J18" s="92" t="s">
        <v>183</v>
      </c>
      <c r="K18" s="89">
        <v>574</v>
      </c>
      <c r="L18" s="122"/>
      <c r="M18" s="119"/>
      <c r="N18" s="49"/>
      <c r="O18" s="49"/>
      <c r="P18" s="49"/>
    </row>
    <row r="19" spans="1:16" ht="35.25" customHeight="1">
      <c r="A19" s="134"/>
      <c r="B19" s="123"/>
      <c r="C19" s="120"/>
      <c r="D19" s="135"/>
      <c r="E19" s="135"/>
      <c r="F19" s="135"/>
      <c r="G19" s="135"/>
      <c r="H19" s="135"/>
      <c r="I19" s="95" t="s">
        <v>226</v>
      </c>
      <c r="J19" s="92" t="s">
        <v>183</v>
      </c>
      <c r="K19" s="89">
        <v>558</v>
      </c>
      <c r="L19" s="122"/>
      <c r="M19" s="119"/>
      <c r="N19" s="49"/>
      <c r="O19" s="49"/>
      <c r="P19" s="49"/>
    </row>
    <row r="20" spans="1:16" ht="40.5" customHeight="1">
      <c r="A20" s="134"/>
      <c r="B20" s="123"/>
      <c r="C20" s="120" t="s">
        <v>32</v>
      </c>
      <c r="D20" s="135">
        <f>SUM(E20:H20)</f>
        <v>109961.7</v>
      </c>
      <c r="E20" s="135">
        <v>0</v>
      </c>
      <c r="F20" s="135">
        <v>109961.7</v>
      </c>
      <c r="G20" s="135">
        <v>0</v>
      </c>
      <c r="H20" s="135">
        <v>0</v>
      </c>
      <c r="I20" s="95" t="s">
        <v>224</v>
      </c>
      <c r="J20" s="92" t="s">
        <v>183</v>
      </c>
      <c r="K20" s="89">
        <v>842</v>
      </c>
      <c r="L20" s="122"/>
      <c r="M20" s="119"/>
      <c r="N20" s="49"/>
      <c r="O20" s="49"/>
      <c r="P20" s="49"/>
    </row>
    <row r="21" spans="1:16" ht="40.5" customHeight="1">
      <c r="A21" s="134"/>
      <c r="B21" s="123"/>
      <c r="C21" s="120"/>
      <c r="D21" s="135"/>
      <c r="E21" s="135"/>
      <c r="F21" s="135"/>
      <c r="G21" s="135"/>
      <c r="H21" s="135"/>
      <c r="I21" s="95" t="s">
        <v>225</v>
      </c>
      <c r="J21" s="92" t="s">
        <v>183</v>
      </c>
      <c r="K21" s="89">
        <v>574</v>
      </c>
      <c r="L21" s="122"/>
      <c r="M21" s="119"/>
      <c r="N21" s="49"/>
      <c r="O21" s="49"/>
      <c r="P21" s="49"/>
    </row>
    <row r="22" spans="1:16" ht="40.5" customHeight="1">
      <c r="A22" s="134"/>
      <c r="B22" s="123"/>
      <c r="C22" s="120"/>
      <c r="D22" s="135"/>
      <c r="E22" s="135"/>
      <c r="F22" s="135"/>
      <c r="G22" s="135"/>
      <c r="H22" s="135"/>
      <c r="I22" s="95" t="s">
        <v>226</v>
      </c>
      <c r="J22" s="92" t="s">
        <v>183</v>
      </c>
      <c r="K22" s="89">
        <v>558</v>
      </c>
      <c r="L22" s="122"/>
      <c r="M22" s="119"/>
      <c r="N22" s="49"/>
      <c r="O22" s="49"/>
      <c r="P22" s="49"/>
    </row>
    <row r="23" spans="1:16" ht="37.5" customHeight="1">
      <c r="A23" s="134"/>
      <c r="B23" s="123"/>
      <c r="C23" s="120" t="s">
        <v>33</v>
      </c>
      <c r="D23" s="135">
        <f>SUM(E23:H23)</f>
        <v>109961.7</v>
      </c>
      <c r="E23" s="135">
        <v>0</v>
      </c>
      <c r="F23" s="135">
        <v>109961.7</v>
      </c>
      <c r="G23" s="135">
        <v>0</v>
      </c>
      <c r="H23" s="135">
        <v>0</v>
      </c>
      <c r="I23" s="95" t="s">
        <v>224</v>
      </c>
      <c r="J23" s="92" t="s">
        <v>183</v>
      </c>
      <c r="K23" s="89">
        <v>842</v>
      </c>
      <c r="L23" s="122"/>
      <c r="M23" s="119"/>
      <c r="N23" s="49"/>
      <c r="O23" s="49"/>
      <c r="P23" s="49"/>
    </row>
    <row r="24" spans="1:16" ht="35.25" customHeight="1">
      <c r="A24" s="134"/>
      <c r="B24" s="123"/>
      <c r="C24" s="120"/>
      <c r="D24" s="135"/>
      <c r="E24" s="135"/>
      <c r="F24" s="135"/>
      <c r="G24" s="135"/>
      <c r="H24" s="135"/>
      <c r="I24" s="95" t="s">
        <v>225</v>
      </c>
      <c r="J24" s="92" t="s">
        <v>183</v>
      </c>
      <c r="K24" s="89">
        <v>574</v>
      </c>
      <c r="L24" s="122"/>
      <c r="M24" s="119"/>
      <c r="N24" s="49"/>
      <c r="O24" s="49"/>
      <c r="P24" s="49"/>
    </row>
    <row r="25" spans="1:16" ht="35.25" customHeight="1">
      <c r="A25" s="134"/>
      <c r="B25" s="123"/>
      <c r="C25" s="120"/>
      <c r="D25" s="135"/>
      <c r="E25" s="135"/>
      <c r="F25" s="135"/>
      <c r="G25" s="135"/>
      <c r="H25" s="135"/>
      <c r="I25" s="95" t="s">
        <v>226</v>
      </c>
      <c r="J25" s="92" t="s">
        <v>183</v>
      </c>
      <c r="K25" s="89">
        <v>558</v>
      </c>
      <c r="L25" s="122"/>
      <c r="M25" s="119"/>
      <c r="N25" s="49"/>
      <c r="O25" s="49"/>
      <c r="P25" s="49"/>
    </row>
    <row r="26" spans="1:16" ht="35.25" customHeight="1">
      <c r="A26" s="119" t="s">
        <v>180</v>
      </c>
      <c r="B26" s="123" t="s">
        <v>227</v>
      </c>
      <c r="C26" s="89" t="s">
        <v>31</v>
      </c>
      <c r="D26" s="93">
        <f t="shared" ref="D26:D46" si="1">SUM(E26:H26)</f>
        <v>8438.1</v>
      </c>
      <c r="E26" s="93">
        <v>0</v>
      </c>
      <c r="F26" s="94">
        <f>12323.6-1916.2-1969.3</f>
        <v>8438.1</v>
      </c>
      <c r="G26" s="93">
        <v>0</v>
      </c>
      <c r="H26" s="93">
        <v>0</v>
      </c>
      <c r="I26" s="122" t="s">
        <v>228</v>
      </c>
      <c r="J26" s="123" t="s">
        <v>183</v>
      </c>
      <c r="K26" s="92">
        <v>4072</v>
      </c>
      <c r="L26" s="122" t="s">
        <v>41</v>
      </c>
      <c r="M26" s="119" t="s">
        <v>199</v>
      </c>
      <c r="N26" s="49"/>
      <c r="O26" s="49"/>
      <c r="P26" s="49"/>
    </row>
    <row r="27" spans="1:16" ht="35.25" customHeight="1">
      <c r="A27" s="119"/>
      <c r="B27" s="123"/>
      <c r="C27" s="89" t="s">
        <v>32</v>
      </c>
      <c r="D27" s="93">
        <f t="shared" si="1"/>
        <v>11164.5</v>
      </c>
      <c r="E27" s="93">
        <v>0</v>
      </c>
      <c r="F27" s="94">
        <f>12323.6-1159.1</f>
        <v>11164.5</v>
      </c>
      <c r="G27" s="93">
        <v>0</v>
      </c>
      <c r="H27" s="93">
        <v>0</v>
      </c>
      <c r="I27" s="122"/>
      <c r="J27" s="123"/>
      <c r="K27" s="89">
        <v>4072</v>
      </c>
      <c r="L27" s="122"/>
      <c r="M27" s="119"/>
      <c r="N27" s="49"/>
      <c r="O27" s="49"/>
      <c r="P27" s="49"/>
    </row>
    <row r="28" spans="1:16" ht="35.25" customHeight="1">
      <c r="A28" s="119"/>
      <c r="B28" s="123"/>
      <c r="C28" s="89" t="s">
        <v>33</v>
      </c>
      <c r="D28" s="93">
        <f t="shared" si="1"/>
        <v>11164.5</v>
      </c>
      <c r="E28" s="93">
        <v>0</v>
      </c>
      <c r="F28" s="94">
        <f>12323.6-1159.1</f>
        <v>11164.5</v>
      </c>
      <c r="G28" s="93">
        <v>0</v>
      </c>
      <c r="H28" s="93">
        <v>0</v>
      </c>
      <c r="I28" s="122"/>
      <c r="J28" s="123"/>
      <c r="K28" s="89">
        <v>4072</v>
      </c>
      <c r="L28" s="122"/>
      <c r="M28" s="119"/>
      <c r="N28" s="49"/>
      <c r="O28" s="49"/>
      <c r="P28" s="49"/>
    </row>
    <row r="29" spans="1:16" ht="33" customHeight="1">
      <c r="A29" s="119" t="s">
        <v>184</v>
      </c>
      <c r="B29" s="136" t="s">
        <v>229</v>
      </c>
      <c r="C29" s="89" t="s">
        <v>31</v>
      </c>
      <c r="D29" s="93">
        <f t="shared" si="1"/>
        <v>3624</v>
      </c>
      <c r="E29" s="93">
        <v>0</v>
      </c>
      <c r="F29" s="94">
        <f>1723.9+1500.1+400</f>
        <v>3624</v>
      </c>
      <c r="G29" s="93">
        <v>0</v>
      </c>
      <c r="H29" s="93">
        <v>0</v>
      </c>
      <c r="I29" s="137" t="s">
        <v>230</v>
      </c>
      <c r="J29" s="136" t="s">
        <v>183</v>
      </c>
      <c r="K29" s="89">
        <v>196</v>
      </c>
      <c r="L29" s="138" t="s">
        <v>41</v>
      </c>
      <c r="M29" s="119" t="s">
        <v>199</v>
      </c>
      <c r="N29" s="49"/>
      <c r="O29" s="49"/>
      <c r="P29" s="49"/>
    </row>
    <row r="30" spans="1:16" ht="33" customHeight="1">
      <c r="A30" s="119"/>
      <c r="B30" s="136"/>
      <c r="C30" s="89" t="s">
        <v>32</v>
      </c>
      <c r="D30" s="93">
        <f t="shared" si="1"/>
        <v>1730.1000000000001</v>
      </c>
      <c r="E30" s="93">
        <v>0</v>
      </c>
      <c r="F30" s="94">
        <f>1802.2-72.1</f>
        <v>1730.1000000000001</v>
      </c>
      <c r="G30" s="93">
        <v>0</v>
      </c>
      <c r="H30" s="93">
        <v>0</v>
      </c>
      <c r="I30" s="137"/>
      <c r="J30" s="136"/>
      <c r="K30" s="89">
        <v>198</v>
      </c>
      <c r="L30" s="138"/>
      <c r="M30" s="119"/>
      <c r="N30" s="49"/>
      <c r="O30" s="49"/>
      <c r="P30" s="49"/>
    </row>
    <row r="31" spans="1:16" ht="33" customHeight="1">
      <c r="A31" s="119"/>
      <c r="B31" s="136"/>
      <c r="C31" s="89" t="s">
        <v>33</v>
      </c>
      <c r="D31" s="93">
        <f t="shared" si="1"/>
        <v>1836.6</v>
      </c>
      <c r="E31" s="93">
        <v>0</v>
      </c>
      <c r="F31" s="94">
        <f>1913.1-76.5</f>
        <v>1836.6</v>
      </c>
      <c r="G31" s="93">
        <v>0</v>
      </c>
      <c r="H31" s="93">
        <v>0</v>
      </c>
      <c r="I31" s="137"/>
      <c r="J31" s="136"/>
      <c r="K31" s="89">
        <v>200</v>
      </c>
      <c r="L31" s="138"/>
      <c r="M31" s="119"/>
      <c r="N31" s="49"/>
      <c r="O31" s="49"/>
      <c r="P31" s="49"/>
    </row>
    <row r="32" spans="1:16" ht="27" customHeight="1">
      <c r="A32" s="119" t="s">
        <v>231</v>
      </c>
      <c r="B32" s="136" t="s">
        <v>232</v>
      </c>
      <c r="C32" s="89" t="s">
        <v>31</v>
      </c>
      <c r="D32" s="93">
        <f t="shared" si="1"/>
        <v>5300</v>
      </c>
      <c r="E32" s="93">
        <v>0</v>
      </c>
      <c r="F32" s="93">
        <v>5300</v>
      </c>
      <c r="G32" s="93">
        <v>0</v>
      </c>
      <c r="H32" s="93">
        <v>0</v>
      </c>
      <c r="I32" s="137" t="s">
        <v>233</v>
      </c>
      <c r="J32" s="136" t="s">
        <v>63</v>
      </c>
      <c r="K32" s="89" t="s">
        <v>196</v>
      </c>
      <c r="L32" s="138" t="s">
        <v>41</v>
      </c>
      <c r="M32" s="119" t="s">
        <v>199</v>
      </c>
      <c r="N32" s="49"/>
      <c r="O32" s="49"/>
      <c r="P32" s="49"/>
    </row>
    <row r="33" spans="1:16" ht="27" customHeight="1">
      <c r="A33" s="119"/>
      <c r="B33" s="136"/>
      <c r="C33" s="89" t="s">
        <v>32</v>
      </c>
      <c r="D33" s="93">
        <f t="shared" si="1"/>
        <v>0</v>
      </c>
      <c r="E33" s="93">
        <v>0</v>
      </c>
      <c r="F33" s="93">
        <v>0</v>
      </c>
      <c r="G33" s="93">
        <v>0</v>
      </c>
      <c r="H33" s="93">
        <v>0</v>
      </c>
      <c r="I33" s="137"/>
      <c r="J33" s="136"/>
      <c r="K33" s="89" t="s">
        <v>196</v>
      </c>
      <c r="L33" s="138"/>
      <c r="M33" s="119"/>
      <c r="N33" s="49"/>
      <c r="O33" s="49"/>
      <c r="P33" s="49"/>
    </row>
    <row r="34" spans="1:16" ht="27" customHeight="1">
      <c r="A34" s="119"/>
      <c r="B34" s="136"/>
      <c r="C34" s="89" t="s">
        <v>33</v>
      </c>
      <c r="D34" s="93">
        <f t="shared" si="1"/>
        <v>0</v>
      </c>
      <c r="E34" s="93">
        <v>0</v>
      </c>
      <c r="F34" s="93">
        <v>0</v>
      </c>
      <c r="G34" s="93">
        <v>0</v>
      </c>
      <c r="H34" s="93">
        <v>0</v>
      </c>
      <c r="I34" s="137"/>
      <c r="J34" s="136"/>
      <c r="K34" s="89" t="s">
        <v>196</v>
      </c>
      <c r="L34" s="138"/>
      <c r="M34" s="119"/>
      <c r="N34" s="49"/>
      <c r="O34" s="49"/>
      <c r="P34" s="49"/>
    </row>
    <row r="35" spans="1:16" ht="48" customHeight="1">
      <c r="A35" s="119" t="s">
        <v>234</v>
      </c>
      <c r="B35" s="123" t="s">
        <v>235</v>
      </c>
      <c r="C35" s="89" t="s">
        <v>31</v>
      </c>
      <c r="D35" s="93">
        <f t="shared" si="1"/>
        <v>14315.5</v>
      </c>
      <c r="E35" s="93">
        <v>0</v>
      </c>
      <c r="F35" s="93">
        <v>0</v>
      </c>
      <c r="G35" s="93">
        <f>13480.5-303.5-53.4+154+1037.9</f>
        <v>14315.5</v>
      </c>
      <c r="H35" s="93">
        <v>0</v>
      </c>
      <c r="I35" s="122" t="s">
        <v>236</v>
      </c>
      <c r="J35" s="123" t="s">
        <v>63</v>
      </c>
      <c r="K35" s="89">
        <v>21</v>
      </c>
      <c r="L35" s="122" t="s">
        <v>41</v>
      </c>
      <c r="M35" s="119" t="s">
        <v>199</v>
      </c>
      <c r="N35" s="49"/>
      <c r="O35" s="49"/>
      <c r="P35" s="49"/>
    </row>
    <row r="36" spans="1:16" ht="48" customHeight="1">
      <c r="A36" s="119"/>
      <c r="B36" s="123"/>
      <c r="C36" s="89" t="s">
        <v>32</v>
      </c>
      <c r="D36" s="93">
        <f t="shared" si="1"/>
        <v>0</v>
      </c>
      <c r="E36" s="93">
        <v>0</v>
      </c>
      <c r="F36" s="93">
        <v>0</v>
      </c>
      <c r="G36" s="93">
        <v>0</v>
      </c>
      <c r="H36" s="93">
        <v>0</v>
      </c>
      <c r="I36" s="122"/>
      <c r="J36" s="123"/>
      <c r="K36" s="89" t="s">
        <v>196</v>
      </c>
      <c r="L36" s="122"/>
      <c r="M36" s="119"/>
      <c r="N36" s="49"/>
      <c r="O36" s="49"/>
      <c r="P36" s="49"/>
    </row>
    <row r="37" spans="1:16" ht="60" customHeight="1">
      <c r="A37" s="119"/>
      <c r="B37" s="123"/>
      <c r="C37" s="89" t="s">
        <v>33</v>
      </c>
      <c r="D37" s="93">
        <f t="shared" si="1"/>
        <v>0</v>
      </c>
      <c r="E37" s="93">
        <v>0</v>
      </c>
      <c r="F37" s="93">
        <v>0</v>
      </c>
      <c r="G37" s="93">
        <v>0</v>
      </c>
      <c r="H37" s="93">
        <v>0</v>
      </c>
      <c r="I37" s="122"/>
      <c r="J37" s="123"/>
      <c r="K37" s="89" t="s">
        <v>196</v>
      </c>
      <c r="L37" s="122"/>
      <c r="M37" s="119"/>
      <c r="N37" s="49"/>
      <c r="O37" s="49"/>
      <c r="P37" s="49"/>
    </row>
    <row r="38" spans="1:16" ht="25.5" customHeight="1">
      <c r="A38" s="119" t="s">
        <v>237</v>
      </c>
      <c r="B38" s="123" t="s">
        <v>238</v>
      </c>
      <c r="C38" s="89" t="s">
        <v>31</v>
      </c>
      <c r="D38" s="93">
        <f t="shared" si="1"/>
        <v>2275</v>
      </c>
      <c r="E38" s="93">
        <v>0</v>
      </c>
      <c r="F38" s="93">
        <v>0</v>
      </c>
      <c r="G38" s="93">
        <v>2275</v>
      </c>
      <c r="H38" s="93">
        <v>0</v>
      </c>
      <c r="I38" s="122" t="s">
        <v>239</v>
      </c>
      <c r="J38" s="123" t="s">
        <v>63</v>
      </c>
      <c r="K38" s="92">
        <v>32</v>
      </c>
      <c r="L38" s="122" t="s">
        <v>41</v>
      </c>
      <c r="M38" s="119" t="s">
        <v>199</v>
      </c>
      <c r="N38" s="49"/>
      <c r="O38" s="49"/>
      <c r="P38" s="49"/>
    </row>
    <row r="39" spans="1:16" ht="25.5" customHeight="1">
      <c r="A39" s="119"/>
      <c r="B39" s="123"/>
      <c r="C39" s="89" t="s">
        <v>32</v>
      </c>
      <c r="D39" s="93">
        <f t="shared" si="1"/>
        <v>0</v>
      </c>
      <c r="E39" s="93">
        <v>0</v>
      </c>
      <c r="F39" s="93">
        <v>0</v>
      </c>
      <c r="G39" s="93">
        <v>0</v>
      </c>
      <c r="H39" s="93">
        <v>0</v>
      </c>
      <c r="I39" s="122"/>
      <c r="J39" s="123"/>
      <c r="K39" s="89" t="s">
        <v>196</v>
      </c>
      <c r="L39" s="122"/>
      <c r="M39" s="119"/>
      <c r="N39" s="49"/>
      <c r="O39" s="49"/>
      <c r="P39" s="49"/>
    </row>
    <row r="40" spans="1:16" ht="25.5" customHeight="1">
      <c r="A40" s="119"/>
      <c r="B40" s="123"/>
      <c r="C40" s="89" t="s">
        <v>33</v>
      </c>
      <c r="D40" s="93">
        <f t="shared" si="1"/>
        <v>0</v>
      </c>
      <c r="E40" s="93">
        <v>0</v>
      </c>
      <c r="F40" s="93">
        <v>0</v>
      </c>
      <c r="G40" s="93">
        <v>0</v>
      </c>
      <c r="H40" s="93">
        <v>0</v>
      </c>
      <c r="I40" s="122"/>
      <c r="J40" s="123"/>
      <c r="K40" s="89" t="s">
        <v>196</v>
      </c>
      <c r="L40" s="122"/>
      <c r="M40" s="119"/>
      <c r="N40" s="49"/>
      <c r="O40" s="49"/>
      <c r="P40" s="49"/>
    </row>
    <row r="41" spans="1:16" ht="33.75" customHeight="1">
      <c r="A41" s="119" t="s">
        <v>240</v>
      </c>
      <c r="B41" s="123" t="s">
        <v>241</v>
      </c>
      <c r="C41" s="89" t="s">
        <v>31</v>
      </c>
      <c r="D41" s="96">
        <f t="shared" si="1"/>
        <v>3000</v>
      </c>
      <c r="E41" s="96">
        <v>0</v>
      </c>
      <c r="F41" s="96">
        <v>0</v>
      </c>
      <c r="G41" s="96">
        <v>3000</v>
      </c>
      <c r="H41" s="96">
        <v>0</v>
      </c>
      <c r="I41" s="122" t="s">
        <v>242</v>
      </c>
      <c r="J41" s="123" t="s">
        <v>63</v>
      </c>
      <c r="K41" s="89">
        <v>1</v>
      </c>
      <c r="L41" s="122" t="s">
        <v>41</v>
      </c>
      <c r="M41" s="119" t="s">
        <v>199</v>
      </c>
      <c r="N41" s="49"/>
      <c r="O41" s="49"/>
      <c r="P41" s="49"/>
    </row>
    <row r="42" spans="1:16" ht="28.5" customHeight="1">
      <c r="A42" s="119"/>
      <c r="B42" s="123"/>
      <c r="C42" s="89" t="s">
        <v>32</v>
      </c>
      <c r="D42" s="96">
        <f t="shared" si="1"/>
        <v>0</v>
      </c>
      <c r="E42" s="96">
        <v>0</v>
      </c>
      <c r="F42" s="96">
        <v>0</v>
      </c>
      <c r="G42" s="96">
        <v>0</v>
      </c>
      <c r="H42" s="96">
        <v>0</v>
      </c>
      <c r="I42" s="122"/>
      <c r="J42" s="123"/>
      <c r="K42" s="89" t="s">
        <v>196</v>
      </c>
      <c r="L42" s="122"/>
      <c r="M42" s="119"/>
      <c r="N42" s="49"/>
      <c r="O42" s="49"/>
      <c r="P42" s="49"/>
    </row>
    <row r="43" spans="1:16" ht="28.5" customHeight="1">
      <c r="A43" s="119"/>
      <c r="B43" s="123"/>
      <c r="C43" s="89" t="s">
        <v>33</v>
      </c>
      <c r="D43" s="96">
        <f t="shared" si="1"/>
        <v>0</v>
      </c>
      <c r="E43" s="96">
        <v>0</v>
      </c>
      <c r="F43" s="96">
        <v>0</v>
      </c>
      <c r="G43" s="96">
        <v>0</v>
      </c>
      <c r="H43" s="96">
        <v>0</v>
      </c>
      <c r="I43" s="122"/>
      <c r="J43" s="123"/>
      <c r="K43" s="89" t="s">
        <v>196</v>
      </c>
      <c r="L43" s="122"/>
      <c r="M43" s="119"/>
      <c r="N43" s="49"/>
      <c r="O43" s="49"/>
      <c r="P43" s="49"/>
    </row>
    <row r="44" spans="1:16" ht="22.5" customHeight="1">
      <c r="A44" s="139" t="s">
        <v>187</v>
      </c>
      <c r="B44" s="139"/>
      <c r="C44" s="97" t="s">
        <v>31</v>
      </c>
      <c r="D44" s="98">
        <f t="shared" si="1"/>
        <v>1103766.5</v>
      </c>
      <c r="E44" s="98">
        <f t="shared" ref="E44:H46" si="2">E11+E26+E29+E32+E35+E38+E41</f>
        <v>0</v>
      </c>
      <c r="F44" s="98">
        <f t="shared" si="2"/>
        <v>772327</v>
      </c>
      <c r="G44" s="98">
        <f t="shared" si="2"/>
        <v>266439.5</v>
      </c>
      <c r="H44" s="98">
        <f t="shared" si="2"/>
        <v>65000</v>
      </c>
      <c r="I44" s="124" t="s">
        <v>188</v>
      </c>
      <c r="J44" s="124" t="s">
        <v>188</v>
      </c>
      <c r="K44" s="124" t="s">
        <v>188</v>
      </c>
      <c r="L44" s="124" t="s">
        <v>188</v>
      </c>
      <c r="M44" s="124" t="s">
        <v>188</v>
      </c>
      <c r="N44" s="49"/>
      <c r="O44" s="49"/>
      <c r="P44" s="49"/>
    </row>
    <row r="45" spans="1:16" ht="22.5" customHeight="1">
      <c r="A45" s="139"/>
      <c r="B45" s="139"/>
      <c r="C45" s="97" t="s">
        <v>32</v>
      </c>
      <c r="D45" s="98">
        <f t="shared" si="1"/>
        <v>1036680.6</v>
      </c>
      <c r="E45" s="98">
        <f t="shared" si="2"/>
        <v>0</v>
      </c>
      <c r="F45" s="98">
        <f t="shared" si="2"/>
        <v>742640.1</v>
      </c>
      <c r="G45" s="98">
        <f t="shared" si="2"/>
        <v>229040.5</v>
      </c>
      <c r="H45" s="98">
        <f t="shared" si="2"/>
        <v>65000</v>
      </c>
      <c r="I45" s="124"/>
      <c r="J45" s="124"/>
      <c r="K45" s="124"/>
      <c r="L45" s="124"/>
      <c r="M45" s="124"/>
      <c r="N45" s="49"/>
      <c r="O45" s="49"/>
      <c r="P45" s="49"/>
    </row>
    <row r="46" spans="1:16" ht="22.5" customHeight="1">
      <c r="A46" s="139"/>
      <c r="B46" s="139"/>
      <c r="C46" s="97" t="s">
        <v>33</v>
      </c>
      <c r="D46" s="98">
        <f t="shared" si="1"/>
        <v>1083288.6000000001</v>
      </c>
      <c r="E46" s="98">
        <f t="shared" si="2"/>
        <v>0</v>
      </c>
      <c r="F46" s="98">
        <f t="shared" si="2"/>
        <v>789248.1</v>
      </c>
      <c r="G46" s="98">
        <f t="shared" si="2"/>
        <v>229040.5</v>
      </c>
      <c r="H46" s="98">
        <f t="shared" si="2"/>
        <v>65000</v>
      </c>
      <c r="I46" s="124"/>
      <c r="J46" s="124"/>
      <c r="K46" s="124"/>
      <c r="L46" s="124"/>
      <c r="M46" s="124"/>
      <c r="N46" s="49"/>
      <c r="O46" s="49"/>
      <c r="P46" s="49"/>
    </row>
    <row r="47" spans="1:16" ht="45" customHeight="1">
      <c r="A47" s="133" t="s">
        <v>243</v>
      </c>
      <c r="B47" s="133"/>
      <c r="C47" s="133"/>
      <c r="D47" s="133"/>
      <c r="E47" s="133"/>
      <c r="F47" s="133"/>
      <c r="G47" s="133"/>
      <c r="H47" s="133"/>
      <c r="I47" s="133"/>
      <c r="J47" s="133"/>
      <c r="K47" s="133"/>
      <c r="L47" s="133"/>
      <c r="M47" s="133"/>
      <c r="N47" s="49"/>
      <c r="O47" s="49"/>
      <c r="P47" s="49"/>
    </row>
    <row r="48" spans="1:16" ht="19.5" customHeight="1">
      <c r="A48" s="119" t="s">
        <v>190</v>
      </c>
      <c r="B48" s="133" t="s">
        <v>244</v>
      </c>
      <c r="C48" s="133"/>
      <c r="D48" s="133"/>
      <c r="E48" s="133"/>
      <c r="F48" s="133"/>
      <c r="G48" s="133"/>
      <c r="H48" s="133"/>
      <c r="I48" s="133"/>
      <c r="J48" s="133"/>
      <c r="K48" s="133"/>
      <c r="L48" s="133"/>
      <c r="M48" s="133"/>
      <c r="N48" s="49"/>
      <c r="O48" s="49"/>
      <c r="P48" s="49"/>
    </row>
    <row r="49" spans="1:16" ht="19.5" customHeight="1">
      <c r="A49" s="119"/>
      <c r="B49" s="133" t="s">
        <v>218</v>
      </c>
      <c r="C49" s="133"/>
      <c r="D49" s="133"/>
      <c r="E49" s="133"/>
      <c r="F49" s="133"/>
      <c r="G49" s="133"/>
      <c r="H49" s="133"/>
      <c r="I49" s="133"/>
      <c r="J49" s="133"/>
      <c r="K49" s="133"/>
      <c r="L49" s="133"/>
      <c r="M49" s="133"/>
      <c r="N49" s="49"/>
      <c r="O49" s="49"/>
      <c r="P49" s="49"/>
    </row>
    <row r="50" spans="1:16" ht="33" customHeight="1">
      <c r="A50" s="119" t="s">
        <v>57</v>
      </c>
      <c r="B50" s="123" t="s">
        <v>245</v>
      </c>
      <c r="C50" s="89" t="s">
        <v>31</v>
      </c>
      <c r="D50" s="96">
        <f t="shared" ref="D50:D56" si="3">SUM(E50:H50)</f>
        <v>1159618.7</v>
      </c>
      <c r="E50" s="96">
        <f>E53+E56</f>
        <v>0</v>
      </c>
      <c r="F50" s="96">
        <f>F53+F56</f>
        <v>984839.70000000007</v>
      </c>
      <c r="G50" s="96">
        <f>G53+G56</f>
        <v>152778.99999999997</v>
      </c>
      <c r="H50" s="96">
        <f>H53+H56</f>
        <v>22000</v>
      </c>
      <c r="I50" s="122" t="s">
        <v>246</v>
      </c>
      <c r="J50" s="123" t="s">
        <v>196</v>
      </c>
      <c r="K50" s="89" t="s">
        <v>196</v>
      </c>
      <c r="L50" s="122" t="s">
        <v>196</v>
      </c>
      <c r="M50" s="119" t="s">
        <v>179</v>
      </c>
      <c r="N50" s="49"/>
      <c r="O50" s="49"/>
      <c r="P50" s="49"/>
    </row>
    <row r="51" spans="1:16" ht="21" customHeight="1">
      <c r="A51" s="119"/>
      <c r="B51" s="123"/>
      <c r="C51" s="89" t="s">
        <v>32</v>
      </c>
      <c r="D51" s="96">
        <f t="shared" si="3"/>
        <v>1165405.6000000001</v>
      </c>
      <c r="E51" s="96">
        <f>E54+E62</f>
        <v>0</v>
      </c>
      <c r="F51" s="96">
        <f>F54+F62</f>
        <v>1003400.6</v>
      </c>
      <c r="G51" s="96">
        <f>G54+G62</f>
        <v>140005</v>
      </c>
      <c r="H51" s="96">
        <f>H54+H62</f>
        <v>22000</v>
      </c>
      <c r="I51" s="122"/>
      <c r="J51" s="123"/>
      <c r="K51" s="89" t="s">
        <v>196</v>
      </c>
      <c r="L51" s="122"/>
      <c r="M51" s="119"/>
      <c r="N51" s="49"/>
      <c r="O51" s="49"/>
      <c r="P51" s="49"/>
    </row>
    <row r="52" spans="1:16" ht="25.5" customHeight="1">
      <c r="A52" s="119"/>
      <c r="B52" s="123"/>
      <c r="C52" s="89" t="s">
        <v>33</v>
      </c>
      <c r="D52" s="96">
        <f t="shared" si="3"/>
        <v>1190775.2000000002</v>
      </c>
      <c r="E52" s="96">
        <f>E55+E68</f>
        <v>0</v>
      </c>
      <c r="F52" s="96">
        <f>F55+F68</f>
        <v>1028770.2000000001</v>
      </c>
      <c r="G52" s="96">
        <f>G55+G68</f>
        <v>140005</v>
      </c>
      <c r="H52" s="96">
        <f>H55+H68</f>
        <v>22000</v>
      </c>
      <c r="I52" s="122"/>
      <c r="J52" s="123"/>
      <c r="K52" s="89" t="s">
        <v>196</v>
      </c>
      <c r="L52" s="122"/>
      <c r="M52" s="119"/>
      <c r="N52" s="49"/>
      <c r="O52" s="49"/>
      <c r="P52" s="49"/>
    </row>
    <row r="53" spans="1:16" ht="30.75" customHeight="1">
      <c r="A53" s="119" t="s">
        <v>197</v>
      </c>
      <c r="B53" s="123" t="s">
        <v>221</v>
      </c>
      <c r="C53" s="89" t="s">
        <v>31</v>
      </c>
      <c r="D53" s="96">
        <f t="shared" si="3"/>
        <v>968734.9</v>
      </c>
      <c r="E53" s="96">
        <v>0</v>
      </c>
      <c r="F53" s="99">
        <f>688978.8+422.3+793.1+70308.7-2006.1+35459.1</f>
        <v>793955.9</v>
      </c>
      <c r="G53" s="99">
        <f>140005+2718.6+5520.8+1615+2716.8+202.8</f>
        <v>152778.99999999997</v>
      </c>
      <c r="H53" s="99">
        <f>10000+12000</f>
        <v>22000</v>
      </c>
      <c r="I53" s="122" t="s">
        <v>247</v>
      </c>
      <c r="J53" s="123" t="s">
        <v>183</v>
      </c>
      <c r="K53" s="89">
        <v>13710</v>
      </c>
      <c r="L53" s="122" t="s">
        <v>41</v>
      </c>
      <c r="M53" s="119" t="s">
        <v>179</v>
      </c>
      <c r="N53" s="49"/>
      <c r="O53" s="49"/>
      <c r="P53" s="49"/>
    </row>
    <row r="54" spans="1:16" ht="30.75" customHeight="1">
      <c r="A54" s="119"/>
      <c r="B54" s="123"/>
      <c r="C54" s="89" t="s">
        <v>32</v>
      </c>
      <c r="D54" s="96">
        <f t="shared" si="3"/>
        <v>973790.7</v>
      </c>
      <c r="E54" s="96">
        <v>0</v>
      </c>
      <c r="F54" s="96">
        <f>740567.4-833.4+582.2+71469.5</f>
        <v>811785.7</v>
      </c>
      <c r="G54" s="96">
        <v>140005</v>
      </c>
      <c r="H54" s="99">
        <f>10000+12000</f>
        <v>22000</v>
      </c>
      <c r="I54" s="122"/>
      <c r="J54" s="123"/>
      <c r="K54" s="89">
        <v>13715</v>
      </c>
      <c r="L54" s="122"/>
      <c r="M54" s="119"/>
      <c r="N54" s="49"/>
      <c r="O54" s="49"/>
      <c r="P54" s="49"/>
    </row>
    <row r="55" spans="1:16" ht="30.75" customHeight="1">
      <c r="A55" s="119"/>
      <c r="B55" s="123"/>
      <c r="C55" s="89" t="s">
        <v>33</v>
      </c>
      <c r="D55" s="96">
        <f t="shared" si="3"/>
        <v>998574.9</v>
      </c>
      <c r="E55" s="96">
        <v>0</v>
      </c>
      <c r="F55" s="96">
        <f>757505.8-455.5+8050.1+71469.5</f>
        <v>836569.9</v>
      </c>
      <c r="G55" s="96">
        <v>140005</v>
      </c>
      <c r="H55" s="99">
        <f>10000+12000</f>
        <v>22000</v>
      </c>
      <c r="I55" s="122"/>
      <c r="J55" s="123"/>
      <c r="K55" s="89">
        <v>13720</v>
      </c>
      <c r="L55" s="122"/>
      <c r="M55" s="119"/>
      <c r="N55" s="49"/>
      <c r="O55" s="49"/>
      <c r="P55" s="49"/>
    </row>
    <row r="56" spans="1:16" ht="40.5" customHeight="1">
      <c r="A56" s="119" t="s">
        <v>200</v>
      </c>
      <c r="B56" s="123" t="s">
        <v>223</v>
      </c>
      <c r="C56" s="120" t="s">
        <v>31</v>
      </c>
      <c r="D56" s="140">
        <f t="shared" si="3"/>
        <v>190883.80000000002</v>
      </c>
      <c r="E56" s="140">
        <v>0</v>
      </c>
      <c r="F56" s="140">
        <f>191542.1-422.3-236</f>
        <v>190883.80000000002</v>
      </c>
      <c r="G56" s="140">
        <v>0</v>
      </c>
      <c r="H56" s="140">
        <v>0</v>
      </c>
      <c r="I56" s="95" t="s">
        <v>224</v>
      </c>
      <c r="J56" s="92" t="s">
        <v>183</v>
      </c>
      <c r="K56" s="89">
        <v>805</v>
      </c>
      <c r="L56" s="122" t="s">
        <v>41</v>
      </c>
      <c r="M56" s="119" t="s">
        <v>179</v>
      </c>
      <c r="N56" s="49"/>
      <c r="O56" s="49"/>
      <c r="P56" s="49"/>
    </row>
    <row r="57" spans="1:16" ht="89.25" customHeight="1">
      <c r="A57" s="119"/>
      <c r="B57" s="123"/>
      <c r="C57" s="120"/>
      <c r="D57" s="140"/>
      <c r="E57" s="140"/>
      <c r="F57" s="140"/>
      <c r="G57" s="140"/>
      <c r="H57" s="140"/>
      <c r="I57" s="95" t="s">
        <v>248</v>
      </c>
      <c r="J57" s="92" t="s">
        <v>183</v>
      </c>
      <c r="K57" s="89">
        <v>50</v>
      </c>
      <c r="L57" s="122"/>
      <c r="M57" s="119"/>
      <c r="N57" s="49"/>
      <c r="O57" s="49"/>
      <c r="P57" s="49"/>
    </row>
    <row r="58" spans="1:16" ht="29.25" customHeight="1">
      <c r="A58" s="119"/>
      <c r="B58" s="123"/>
      <c r="C58" s="120"/>
      <c r="D58" s="140"/>
      <c r="E58" s="140"/>
      <c r="F58" s="140"/>
      <c r="G58" s="140"/>
      <c r="H58" s="140"/>
      <c r="I58" s="95" t="s">
        <v>249</v>
      </c>
      <c r="J58" s="92" t="s">
        <v>183</v>
      </c>
      <c r="K58" s="89">
        <v>696</v>
      </c>
      <c r="L58" s="122"/>
      <c r="M58" s="119"/>
      <c r="N58" s="49"/>
      <c r="O58" s="49"/>
      <c r="P58" s="49"/>
    </row>
    <row r="59" spans="1:16" ht="39.75" customHeight="1">
      <c r="A59" s="119"/>
      <c r="B59" s="123"/>
      <c r="C59" s="120"/>
      <c r="D59" s="140"/>
      <c r="E59" s="140"/>
      <c r="F59" s="140"/>
      <c r="G59" s="140"/>
      <c r="H59" s="140"/>
      <c r="I59" s="95" t="s">
        <v>250</v>
      </c>
      <c r="J59" s="92" t="s">
        <v>183</v>
      </c>
      <c r="K59" s="89">
        <v>566</v>
      </c>
      <c r="L59" s="122"/>
      <c r="M59" s="119"/>
      <c r="N59" s="49"/>
      <c r="O59" s="49"/>
      <c r="P59" s="49"/>
    </row>
    <row r="60" spans="1:16" ht="39.75" customHeight="1">
      <c r="A60" s="119"/>
      <c r="B60" s="123"/>
      <c r="C60" s="120"/>
      <c r="D60" s="140"/>
      <c r="E60" s="140"/>
      <c r="F60" s="140"/>
      <c r="G60" s="140"/>
      <c r="H60" s="140"/>
      <c r="I60" s="95" t="s">
        <v>251</v>
      </c>
      <c r="J60" s="92" t="s">
        <v>183</v>
      </c>
      <c r="K60" s="89">
        <v>684</v>
      </c>
      <c r="L60" s="122"/>
      <c r="M60" s="119"/>
      <c r="N60" s="49"/>
      <c r="O60" s="49"/>
      <c r="P60" s="49"/>
    </row>
    <row r="61" spans="1:16" ht="87" customHeight="1">
      <c r="A61" s="119"/>
      <c r="B61" s="123"/>
      <c r="C61" s="120"/>
      <c r="D61" s="140"/>
      <c r="E61" s="140"/>
      <c r="F61" s="140"/>
      <c r="G61" s="140"/>
      <c r="H61" s="140"/>
      <c r="I61" s="95" t="s">
        <v>252</v>
      </c>
      <c r="J61" s="92" t="s">
        <v>63</v>
      </c>
      <c r="K61" s="89">
        <v>25</v>
      </c>
      <c r="L61" s="122"/>
      <c r="M61" s="119"/>
      <c r="N61" s="49"/>
      <c r="O61" s="49"/>
      <c r="P61" s="49"/>
    </row>
    <row r="62" spans="1:16" ht="42" customHeight="1">
      <c r="A62" s="119"/>
      <c r="B62" s="123"/>
      <c r="C62" s="120" t="s">
        <v>32</v>
      </c>
      <c r="D62" s="140">
        <f>SUM(E62:H62)</f>
        <v>191614.9</v>
      </c>
      <c r="E62" s="140">
        <v>0</v>
      </c>
      <c r="F62" s="140">
        <f>191267.4+833.4-485.9</f>
        <v>191614.9</v>
      </c>
      <c r="G62" s="140">
        <v>0</v>
      </c>
      <c r="H62" s="140">
        <v>0</v>
      </c>
      <c r="I62" s="95" t="s">
        <v>224</v>
      </c>
      <c r="J62" s="92" t="s">
        <v>183</v>
      </c>
      <c r="K62" s="89">
        <v>805</v>
      </c>
      <c r="L62" s="122"/>
      <c r="M62" s="119"/>
      <c r="N62" s="49"/>
      <c r="O62" s="49"/>
      <c r="P62" s="49"/>
    </row>
    <row r="63" spans="1:16" ht="86.25" customHeight="1">
      <c r="A63" s="119"/>
      <c r="B63" s="123"/>
      <c r="C63" s="120"/>
      <c r="D63" s="140"/>
      <c r="E63" s="140"/>
      <c r="F63" s="140"/>
      <c r="G63" s="140"/>
      <c r="H63" s="140"/>
      <c r="I63" s="95" t="s">
        <v>248</v>
      </c>
      <c r="J63" s="92" t="s">
        <v>183</v>
      </c>
      <c r="K63" s="89">
        <v>50</v>
      </c>
      <c r="L63" s="122"/>
      <c r="M63" s="119"/>
      <c r="N63" s="49"/>
      <c r="O63" s="49"/>
      <c r="P63" s="49"/>
    </row>
    <row r="64" spans="1:16" ht="30" customHeight="1">
      <c r="A64" s="119"/>
      <c r="B64" s="123"/>
      <c r="C64" s="120"/>
      <c r="D64" s="140"/>
      <c r="E64" s="140"/>
      <c r="F64" s="140"/>
      <c r="G64" s="140"/>
      <c r="H64" s="140"/>
      <c r="I64" s="95" t="s">
        <v>249</v>
      </c>
      <c r="J64" s="92" t="s">
        <v>183</v>
      </c>
      <c r="K64" s="89">
        <v>696</v>
      </c>
      <c r="L64" s="122"/>
      <c r="M64" s="119"/>
      <c r="N64" s="49"/>
      <c r="O64" s="49"/>
      <c r="P64" s="49"/>
    </row>
    <row r="65" spans="1:16" ht="36" customHeight="1">
      <c r="A65" s="119"/>
      <c r="B65" s="123"/>
      <c r="C65" s="120"/>
      <c r="D65" s="140"/>
      <c r="E65" s="140"/>
      <c r="F65" s="140"/>
      <c r="G65" s="140"/>
      <c r="H65" s="140"/>
      <c r="I65" s="95" t="s">
        <v>250</v>
      </c>
      <c r="J65" s="92" t="s">
        <v>183</v>
      </c>
      <c r="K65" s="89">
        <v>566</v>
      </c>
      <c r="L65" s="122"/>
      <c r="M65" s="119"/>
      <c r="N65" s="49"/>
      <c r="O65" s="49"/>
      <c r="P65" s="49"/>
    </row>
    <row r="66" spans="1:16" ht="36.75" customHeight="1">
      <c r="A66" s="119"/>
      <c r="B66" s="123"/>
      <c r="C66" s="120"/>
      <c r="D66" s="140"/>
      <c r="E66" s="140"/>
      <c r="F66" s="140"/>
      <c r="G66" s="140"/>
      <c r="H66" s="140"/>
      <c r="I66" s="95" t="s">
        <v>251</v>
      </c>
      <c r="J66" s="92" t="s">
        <v>183</v>
      </c>
      <c r="K66" s="89">
        <v>684</v>
      </c>
      <c r="L66" s="122"/>
      <c r="M66" s="119"/>
      <c r="N66" s="49"/>
      <c r="O66" s="49"/>
      <c r="P66" s="49"/>
    </row>
    <row r="67" spans="1:16" ht="90" customHeight="1">
      <c r="A67" s="119"/>
      <c r="B67" s="123"/>
      <c r="C67" s="120"/>
      <c r="D67" s="140"/>
      <c r="E67" s="140"/>
      <c r="F67" s="140"/>
      <c r="G67" s="140"/>
      <c r="H67" s="140"/>
      <c r="I67" s="95" t="s">
        <v>252</v>
      </c>
      <c r="J67" s="92" t="s">
        <v>63</v>
      </c>
      <c r="K67" s="89">
        <v>25</v>
      </c>
      <c r="L67" s="122"/>
      <c r="M67" s="119"/>
      <c r="N67" s="49"/>
      <c r="O67" s="49"/>
      <c r="P67" s="49"/>
    </row>
    <row r="68" spans="1:16" ht="40.5" customHeight="1">
      <c r="A68" s="119"/>
      <c r="B68" s="123"/>
      <c r="C68" s="120" t="s">
        <v>33</v>
      </c>
      <c r="D68" s="140">
        <f>SUM(E68:H68)</f>
        <v>192200.30000000002</v>
      </c>
      <c r="E68" s="140">
        <v>0</v>
      </c>
      <c r="F68" s="140">
        <f>192230.7+455.5-485.9</f>
        <v>192200.30000000002</v>
      </c>
      <c r="G68" s="140">
        <v>0</v>
      </c>
      <c r="H68" s="140">
        <v>0</v>
      </c>
      <c r="I68" s="95" t="s">
        <v>224</v>
      </c>
      <c r="J68" s="92" t="s">
        <v>183</v>
      </c>
      <c r="K68" s="89">
        <v>805</v>
      </c>
      <c r="L68" s="122"/>
      <c r="M68" s="119"/>
      <c r="N68" s="49"/>
      <c r="O68" s="49"/>
      <c r="P68" s="49"/>
    </row>
    <row r="69" spans="1:16" ht="90.75" customHeight="1">
      <c r="A69" s="119"/>
      <c r="B69" s="123"/>
      <c r="C69" s="120"/>
      <c r="D69" s="140"/>
      <c r="E69" s="140"/>
      <c r="F69" s="140"/>
      <c r="G69" s="140"/>
      <c r="H69" s="140"/>
      <c r="I69" s="95" t="s">
        <v>248</v>
      </c>
      <c r="J69" s="92" t="s">
        <v>183</v>
      </c>
      <c r="K69" s="89">
        <v>50</v>
      </c>
      <c r="L69" s="122"/>
      <c r="M69" s="119"/>
      <c r="N69" s="49"/>
      <c r="O69" s="49"/>
      <c r="P69" s="49"/>
    </row>
    <row r="70" spans="1:16" ht="30" customHeight="1">
      <c r="A70" s="119"/>
      <c r="B70" s="123"/>
      <c r="C70" s="120"/>
      <c r="D70" s="140"/>
      <c r="E70" s="140"/>
      <c r="F70" s="140"/>
      <c r="G70" s="140"/>
      <c r="H70" s="140"/>
      <c r="I70" s="95" t="s">
        <v>249</v>
      </c>
      <c r="J70" s="92" t="s">
        <v>183</v>
      </c>
      <c r="K70" s="89">
        <v>696</v>
      </c>
      <c r="L70" s="122"/>
      <c r="M70" s="119"/>
      <c r="N70" s="49"/>
      <c r="O70" s="49"/>
      <c r="P70" s="49"/>
    </row>
    <row r="71" spans="1:16" ht="37.5" customHeight="1">
      <c r="A71" s="119"/>
      <c r="B71" s="123"/>
      <c r="C71" s="120"/>
      <c r="D71" s="140"/>
      <c r="E71" s="140"/>
      <c r="F71" s="140"/>
      <c r="G71" s="140"/>
      <c r="H71" s="140"/>
      <c r="I71" s="95" t="s">
        <v>250</v>
      </c>
      <c r="J71" s="92" t="s">
        <v>183</v>
      </c>
      <c r="K71" s="89">
        <v>566</v>
      </c>
      <c r="L71" s="122"/>
      <c r="M71" s="119"/>
      <c r="N71" s="49"/>
      <c r="O71" s="49"/>
      <c r="P71" s="49"/>
    </row>
    <row r="72" spans="1:16" ht="36.75" customHeight="1">
      <c r="A72" s="119"/>
      <c r="B72" s="123"/>
      <c r="C72" s="120"/>
      <c r="D72" s="140"/>
      <c r="E72" s="140"/>
      <c r="F72" s="140"/>
      <c r="G72" s="140"/>
      <c r="H72" s="140"/>
      <c r="I72" s="95" t="s">
        <v>251</v>
      </c>
      <c r="J72" s="92" t="s">
        <v>183</v>
      </c>
      <c r="K72" s="89">
        <v>684</v>
      </c>
      <c r="L72" s="122"/>
      <c r="M72" s="119"/>
      <c r="N72" s="49"/>
      <c r="O72" s="49"/>
      <c r="P72" s="49"/>
    </row>
    <row r="73" spans="1:16" ht="85.5" customHeight="1">
      <c r="A73" s="119"/>
      <c r="B73" s="123"/>
      <c r="C73" s="120"/>
      <c r="D73" s="140"/>
      <c r="E73" s="140"/>
      <c r="F73" s="140"/>
      <c r="G73" s="140"/>
      <c r="H73" s="140"/>
      <c r="I73" s="95" t="s">
        <v>252</v>
      </c>
      <c r="J73" s="92" t="s">
        <v>63</v>
      </c>
      <c r="K73" s="89">
        <v>25</v>
      </c>
      <c r="L73" s="122"/>
      <c r="M73" s="119"/>
      <c r="N73" s="49"/>
      <c r="O73" s="49"/>
      <c r="P73" s="49"/>
    </row>
    <row r="74" spans="1:16" ht="30" customHeight="1">
      <c r="A74" s="119" t="s">
        <v>61</v>
      </c>
      <c r="B74" s="123" t="s">
        <v>253</v>
      </c>
      <c r="C74" s="89" t="s">
        <v>31</v>
      </c>
      <c r="D74" s="96">
        <f t="shared" ref="D74:D119" si="4">SUM(E74:H74)</f>
        <v>1687.4</v>
      </c>
      <c r="E74" s="96">
        <v>0</v>
      </c>
      <c r="F74" s="96">
        <v>0</v>
      </c>
      <c r="G74" s="96">
        <v>1687.4</v>
      </c>
      <c r="H74" s="96">
        <v>0</v>
      </c>
      <c r="I74" s="122" t="s">
        <v>254</v>
      </c>
      <c r="J74" s="123" t="s">
        <v>183</v>
      </c>
      <c r="K74" s="89">
        <v>50</v>
      </c>
      <c r="L74" s="122" t="s">
        <v>41</v>
      </c>
      <c r="M74" s="119" t="s">
        <v>179</v>
      </c>
      <c r="N74" s="49"/>
      <c r="O74" s="49"/>
      <c r="P74" s="49"/>
    </row>
    <row r="75" spans="1:16" ht="30" customHeight="1">
      <c r="A75" s="119"/>
      <c r="B75" s="123"/>
      <c r="C75" s="89" t="s">
        <v>32</v>
      </c>
      <c r="D75" s="96">
        <f t="shared" si="4"/>
        <v>1687.4</v>
      </c>
      <c r="E75" s="96">
        <v>0</v>
      </c>
      <c r="F75" s="96">
        <v>0</v>
      </c>
      <c r="G75" s="96">
        <v>1687.4</v>
      </c>
      <c r="H75" s="96">
        <v>0</v>
      </c>
      <c r="I75" s="122"/>
      <c r="J75" s="123"/>
      <c r="K75" s="89">
        <v>50</v>
      </c>
      <c r="L75" s="122"/>
      <c r="M75" s="119"/>
      <c r="N75" s="49"/>
      <c r="O75" s="49"/>
      <c r="P75" s="49"/>
    </row>
    <row r="76" spans="1:16" ht="30" customHeight="1">
      <c r="A76" s="119"/>
      <c r="B76" s="123"/>
      <c r="C76" s="89" t="s">
        <v>33</v>
      </c>
      <c r="D76" s="96">
        <f t="shared" si="4"/>
        <v>1687.4</v>
      </c>
      <c r="E76" s="96">
        <v>0</v>
      </c>
      <c r="F76" s="96">
        <v>0</v>
      </c>
      <c r="G76" s="96">
        <v>1687.4</v>
      </c>
      <c r="H76" s="96">
        <v>0</v>
      </c>
      <c r="I76" s="122"/>
      <c r="J76" s="123"/>
      <c r="K76" s="89">
        <v>50</v>
      </c>
      <c r="L76" s="122"/>
      <c r="M76" s="119"/>
      <c r="N76" s="49"/>
      <c r="O76" s="49"/>
      <c r="P76" s="49"/>
    </row>
    <row r="77" spans="1:16" ht="39" customHeight="1">
      <c r="A77" s="119" t="s">
        <v>255</v>
      </c>
      <c r="B77" s="123" t="s">
        <v>256</v>
      </c>
      <c r="C77" s="89" t="s">
        <v>31</v>
      </c>
      <c r="D77" s="96">
        <f t="shared" si="4"/>
        <v>830.7</v>
      </c>
      <c r="E77" s="96">
        <v>0</v>
      </c>
      <c r="F77" s="96">
        <v>0</v>
      </c>
      <c r="G77" s="96">
        <v>830.7</v>
      </c>
      <c r="H77" s="96">
        <v>0</v>
      </c>
      <c r="I77" s="122" t="s">
        <v>257</v>
      </c>
      <c r="J77" s="123" t="s">
        <v>183</v>
      </c>
      <c r="K77" s="89">
        <v>37</v>
      </c>
      <c r="L77" s="122" t="s">
        <v>41</v>
      </c>
      <c r="M77" s="119" t="s">
        <v>179</v>
      </c>
      <c r="N77" s="49"/>
      <c r="O77" s="49"/>
      <c r="P77" s="49"/>
    </row>
    <row r="78" spans="1:16" ht="39" customHeight="1">
      <c r="A78" s="119"/>
      <c r="B78" s="123"/>
      <c r="C78" s="89" t="s">
        <v>32</v>
      </c>
      <c r="D78" s="96">
        <f t="shared" si="4"/>
        <v>830.7</v>
      </c>
      <c r="E78" s="96">
        <v>0</v>
      </c>
      <c r="F78" s="96">
        <v>0</v>
      </c>
      <c r="G78" s="96">
        <v>830.7</v>
      </c>
      <c r="H78" s="96">
        <v>0</v>
      </c>
      <c r="I78" s="122"/>
      <c r="J78" s="123"/>
      <c r="K78" s="89">
        <v>37</v>
      </c>
      <c r="L78" s="122"/>
      <c r="M78" s="119"/>
      <c r="N78" s="49"/>
      <c r="O78" s="49"/>
      <c r="P78" s="49"/>
    </row>
    <row r="79" spans="1:16" ht="43.5" customHeight="1">
      <c r="A79" s="119"/>
      <c r="B79" s="123"/>
      <c r="C79" s="89" t="s">
        <v>33</v>
      </c>
      <c r="D79" s="96">
        <f t="shared" si="4"/>
        <v>830.7</v>
      </c>
      <c r="E79" s="96">
        <v>0</v>
      </c>
      <c r="F79" s="96">
        <v>0</v>
      </c>
      <c r="G79" s="96">
        <v>830.7</v>
      </c>
      <c r="H79" s="96">
        <v>0</v>
      </c>
      <c r="I79" s="122"/>
      <c r="J79" s="123"/>
      <c r="K79" s="89">
        <v>37</v>
      </c>
      <c r="L79" s="122"/>
      <c r="M79" s="119"/>
      <c r="N79" s="49"/>
      <c r="O79" s="49"/>
      <c r="P79" s="49"/>
    </row>
    <row r="80" spans="1:16" ht="27" customHeight="1">
      <c r="A80" s="119" t="s">
        <v>258</v>
      </c>
      <c r="B80" s="123" t="s">
        <v>259</v>
      </c>
      <c r="C80" s="89" t="s">
        <v>31</v>
      </c>
      <c r="D80" s="96">
        <f t="shared" si="4"/>
        <v>174026.8</v>
      </c>
      <c r="E80" s="96">
        <f t="shared" ref="E80:H82" si="5">E83+E86+E89+E92+E95+E98+E107</f>
        <v>55201.5</v>
      </c>
      <c r="F80" s="96">
        <f t="shared" si="5"/>
        <v>63201.8</v>
      </c>
      <c r="G80" s="96">
        <f t="shared" si="5"/>
        <v>55623.5</v>
      </c>
      <c r="H80" s="96">
        <f t="shared" si="5"/>
        <v>0</v>
      </c>
      <c r="I80" s="120" t="s">
        <v>260</v>
      </c>
      <c r="J80" s="123" t="s">
        <v>196</v>
      </c>
      <c r="K80" s="89" t="s">
        <v>196</v>
      </c>
      <c r="L80" s="122" t="s">
        <v>196</v>
      </c>
      <c r="M80" s="119" t="s">
        <v>179</v>
      </c>
      <c r="N80" s="49"/>
      <c r="O80" s="49"/>
      <c r="P80" s="49"/>
    </row>
    <row r="81" spans="1:18" ht="27" customHeight="1">
      <c r="A81" s="119"/>
      <c r="B81" s="123"/>
      <c r="C81" s="89" t="s">
        <v>32</v>
      </c>
      <c r="D81" s="96">
        <f t="shared" si="4"/>
        <v>181654.8</v>
      </c>
      <c r="E81" s="96">
        <f t="shared" si="5"/>
        <v>47411.6</v>
      </c>
      <c r="F81" s="96">
        <f t="shared" si="5"/>
        <v>74624.7</v>
      </c>
      <c r="G81" s="96">
        <f t="shared" si="5"/>
        <v>59618.5</v>
      </c>
      <c r="H81" s="96">
        <f t="shared" si="5"/>
        <v>0</v>
      </c>
      <c r="I81" s="120"/>
      <c r="J81" s="123"/>
      <c r="K81" s="89" t="s">
        <v>196</v>
      </c>
      <c r="L81" s="122"/>
      <c r="M81" s="119"/>
      <c r="N81" s="49"/>
      <c r="O81" s="49"/>
      <c r="P81" s="49"/>
    </row>
    <row r="82" spans="1:18" ht="27" customHeight="1">
      <c r="A82" s="119"/>
      <c r="B82" s="123"/>
      <c r="C82" s="89" t="s">
        <v>33</v>
      </c>
      <c r="D82" s="96">
        <f t="shared" si="4"/>
        <v>184443.9</v>
      </c>
      <c r="E82" s="96">
        <f t="shared" si="5"/>
        <v>47334.400000000001</v>
      </c>
      <c r="F82" s="96">
        <f t="shared" si="5"/>
        <v>77045.599999999991</v>
      </c>
      <c r="G82" s="96">
        <f t="shared" si="5"/>
        <v>60063.9</v>
      </c>
      <c r="H82" s="96">
        <f t="shared" si="5"/>
        <v>0</v>
      </c>
      <c r="I82" s="120"/>
      <c r="J82" s="123"/>
      <c r="K82" s="89" t="s">
        <v>196</v>
      </c>
      <c r="L82" s="122"/>
      <c r="M82" s="119"/>
      <c r="N82" s="49"/>
      <c r="O82" s="49"/>
      <c r="P82" s="49"/>
    </row>
    <row r="83" spans="1:18" ht="27" customHeight="1">
      <c r="A83" s="119" t="s">
        <v>261</v>
      </c>
      <c r="B83" s="123" t="s">
        <v>262</v>
      </c>
      <c r="C83" s="89" t="s">
        <v>31</v>
      </c>
      <c r="D83" s="96">
        <f t="shared" si="4"/>
        <v>13550</v>
      </c>
      <c r="E83" s="96">
        <v>0</v>
      </c>
      <c r="F83" s="96">
        <v>0</v>
      </c>
      <c r="G83" s="96">
        <v>13550</v>
      </c>
      <c r="H83" s="96">
        <v>0</v>
      </c>
      <c r="I83" s="122" t="s">
        <v>263</v>
      </c>
      <c r="J83" s="123" t="s">
        <v>178</v>
      </c>
      <c r="K83" s="89">
        <v>100</v>
      </c>
      <c r="L83" s="122" t="s">
        <v>41</v>
      </c>
      <c r="M83" s="119" t="s">
        <v>179</v>
      </c>
      <c r="N83" s="49"/>
      <c r="O83" s="49"/>
      <c r="P83" s="49"/>
    </row>
    <row r="84" spans="1:18" ht="27" customHeight="1">
      <c r="A84" s="119"/>
      <c r="B84" s="123"/>
      <c r="C84" s="89" t="s">
        <v>32</v>
      </c>
      <c r="D84" s="96">
        <f t="shared" si="4"/>
        <v>13550</v>
      </c>
      <c r="E84" s="96">
        <v>0</v>
      </c>
      <c r="F84" s="96">
        <v>0</v>
      </c>
      <c r="G84" s="96">
        <v>13550</v>
      </c>
      <c r="H84" s="96">
        <v>0</v>
      </c>
      <c r="I84" s="122"/>
      <c r="J84" s="123"/>
      <c r="K84" s="89">
        <v>100</v>
      </c>
      <c r="L84" s="122"/>
      <c r="M84" s="119"/>
      <c r="N84" s="49"/>
      <c r="O84" s="49"/>
      <c r="P84" s="49"/>
    </row>
    <row r="85" spans="1:18" ht="27" customHeight="1">
      <c r="A85" s="119"/>
      <c r="B85" s="123"/>
      <c r="C85" s="89" t="s">
        <v>33</v>
      </c>
      <c r="D85" s="96">
        <f t="shared" si="4"/>
        <v>13550</v>
      </c>
      <c r="E85" s="96">
        <v>0</v>
      </c>
      <c r="F85" s="96">
        <v>0</v>
      </c>
      <c r="G85" s="96">
        <v>13550</v>
      </c>
      <c r="H85" s="96">
        <v>0</v>
      </c>
      <c r="I85" s="122"/>
      <c r="J85" s="123"/>
      <c r="K85" s="89">
        <v>100</v>
      </c>
      <c r="L85" s="122"/>
      <c r="M85" s="119"/>
      <c r="N85" s="49"/>
      <c r="O85" s="49"/>
      <c r="P85" s="49"/>
    </row>
    <row r="86" spans="1:18" ht="42.75" customHeight="1">
      <c r="A86" s="119" t="s">
        <v>264</v>
      </c>
      <c r="B86" s="123" t="s">
        <v>265</v>
      </c>
      <c r="C86" s="89" t="s">
        <v>31</v>
      </c>
      <c r="D86" s="96">
        <f t="shared" si="4"/>
        <v>4992.5</v>
      </c>
      <c r="E86" s="96">
        <v>0</v>
      </c>
      <c r="F86" s="96">
        <v>0</v>
      </c>
      <c r="G86" s="96">
        <f>1938+301.9+752.6+1500+500</f>
        <v>4992.5</v>
      </c>
      <c r="H86" s="96">
        <v>0</v>
      </c>
      <c r="I86" s="122" t="s">
        <v>263</v>
      </c>
      <c r="J86" s="123" t="s">
        <v>178</v>
      </c>
      <c r="K86" s="89">
        <v>100</v>
      </c>
      <c r="L86" s="122" t="s">
        <v>41</v>
      </c>
      <c r="M86" s="119" t="s">
        <v>179</v>
      </c>
      <c r="N86" s="49"/>
      <c r="O86" s="49"/>
      <c r="P86" s="49"/>
    </row>
    <row r="87" spans="1:18" ht="42.75" customHeight="1">
      <c r="A87" s="119"/>
      <c r="B87" s="123"/>
      <c r="C87" s="89" t="s">
        <v>32</v>
      </c>
      <c r="D87" s="96">
        <f t="shared" si="4"/>
        <v>5000</v>
      </c>
      <c r="E87" s="96">
        <v>0</v>
      </c>
      <c r="F87" s="96">
        <v>0</v>
      </c>
      <c r="G87" s="96">
        <f>1938+377.8+2684.2</f>
        <v>5000</v>
      </c>
      <c r="H87" s="96">
        <v>0</v>
      </c>
      <c r="I87" s="122"/>
      <c r="J87" s="123"/>
      <c r="K87" s="89">
        <v>100</v>
      </c>
      <c r="L87" s="122"/>
      <c r="M87" s="119"/>
      <c r="N87" s="49"/>
      <c r="O87" s="49"/>
      <c r="P87" s="49"/>
    </row>
    <row r="88" spans="1:18" ht="48.75" customHeight="1">
      <c r="A88" s="119"/>
      <c r="B88" s="123"/>
      <c r="C88" s="89" t="s">
        <v>33</v>
      </c>
      <c r="D88" s="96">
        <f t="shared" si="4"/>
        <v>2321</v>
      </c>
      <c r="E88" s="96">
        <v>0</v>
      </c>
      <c r="F88" s="96">
        <v>0</v>
      </c>
      <c r="G88" s="96">
        <f>1938+383</f>
        <v>2321</v>
      </c>
      <c r="H88" s="96">
        <v>0</v>
      </c>
      <c r="I88" s="122"/>
      <c r="J88" s="123"/>
      <c r="K88" s="89">
        <v>100</v>
      </c>
      <c r="L88" s="122"/>
      <c r="M88" s="119"/>
      <c r="N88" s="49"/>
      <c r="O88" s="49"/>
      <c r="P88" s="49"/>
    </row>
    <row r="89" spans="1:18" ht="68.25" customHeight="1">
      <c r="A89" s="119" t="s">
        <v>266</v>
      </c>
      <c r="B89" s="123" t="s">
        <v>267</v>
      </c>
      <c r="C89" s="89" t="s">
        <v>31</v>
      </c>
      <c r="D89" s="96">
        <f t="shared" si="4"/>
        <v>29064.400000000005</v>
      </c>
      <c r="E89" s="96">
        <v>0</v>
      </c>
      <c r="F89" s="99">
        <f>25139.1+12844.2-4927.2-3991.7</f>
        <v>29064.400000000005</v>
      </c>
      <c r="G89" s="96">
        <v>0</v>
      </c>
      <c r="H89" s="96">
        <v>0</v>
      </c>
      <c r="I89" s="122" t="s">
        <v>268</v>
      </c>
      <c r="J89" s="123" t="s">
        <v>183</v>
      </c>
      <c r="K89" s="89">
        <v>1500</v>
      </c>
      <c r="L89" s="122" t="s">
        <v>41</v>
      </c>
      <c r="M89" s="119" t="s">
        <v>179</v>
      </c>
      <c r="N89" s="52"/>
      <c r="O89" s="53"/>
      <c r="P89" s="53"/>
      <c r="Q89" s="53"/>
      <c r="R89" s="53"/>
    </row>
    <row r="90" spans="1:18" ht="68.25" customHeight="1">
      <c r="A90" s="119"/>
      <c r="B90" s="123"/>
      <c r="C90" s="89" t="s">
        <v>32</v>
      </c>
      <c r="D90" s="96">
        <f t="shared" si="4"/>
        <v>39494</v>
      </c>
      <c r="E90" s="96">
        <v>0</v>
      </c>
      <c r="F90" s="96">
        <f>26161.2+13332.8</f>
        <v>39494</v>
      </c>
      <c r="G90" s="96">
        <v>0</v>
      </c>
      <c r="H90" s="96">
        <v>0</v>
      </c>
      <c r="I90" s="122"/>
      <c r="J90" s="123"/>
      <c r="K90" s="89">
        <v>1500</v>
      </c>
      <c r="L90" s="122"/>
      <c r="M90" s="119"/>
      <c r="N90" s="52"/>
      <c r="O90" s="53"/>
      <c r="P90" s="53"/>
      <c r="Q90" s="53"/>
      <c r="R90" s="53"/>
    </row>
    <row r="91" spans="1:18" ht="68.25" customHeight="1">
      <c r="A91" s="119"/>
      <c r="B91" s="123"/>
      <c r="C91" s="89" t="s">
        <v>33</v>
      </c>
      <c r="D91" s="96">
        <f t="shared" si="4"/>
        <v>41066.400000000001</v>
      </c>
      <c r="E91" s="96">
        <v>0</v>
      </c>
      <c r="F91" s="96">
        <f>27205+13861.4</f>
        <v>41066.400000000001</v>
      </c>
      <c r="G91" s="96">
        <v>0</v>
      </c>
      <c r="H91" s="96">
        <v>0</v>
      </c>
      <c r="I91" s="122"/>
      <c r="J91" s="123"/>
      <c r="K91" s="89">
        <v>1500</v>
      </c>
      <c r="L91" s="122"/>
      <c r="M91" s="119"/>
      <c r="N91" s="52"/>
      <c r="O91" s="53"/>
      <c r="P91" s="53"/>
      <c r="Q91" s="53"/>
      <c r="R91" s="53"/>
    </row>
    <row r="92" spans="1:18" ht="29.25" customHeight="1">
      <c r="A92" s="119" t="s">
        <v>269</v>
      </c>
      <c r="B92" s="123" t="s">
        <v>270</v>
      </c>
      <c r="C92" s="89" t="s">
        <v>31</v>
      </c>
      <c r="D92" s="96">
        <f t="shared" si="4"/>
        <v>74496.099999999991</v>
      </c>
      <c r="E92" s="99">
        <f>53616.7-4474.2+6059</f>
        <v>55201.5</v>
      </c>
      <c r="F92" s="99">
        <f>15122.7-1261.9+1708.9</f>
        <v>15569.7</v>
      </c>
      <c r="G92" s="99">
        <f>3617.9-301.9+408.9</f>
        <v>3724.9</v>
      </c>
      <c r="H92" s="96">
        <v>0</v>
      </c>
      <c r="I92" s="122" t="s">
        <v>271</v>
      </c>
      <c r="J92" s="123" t="s">
        <v>183</v>
      </c>
      <c r="K92" s="89">
        <v>5688</v>
      </c>
      <c r="L92" s="122" t="s">
        <v>41</v>
      </c>
      <c r="M92" s="119" t="s">
        <v>179</v>
      </c>
      <c r="N92" s="52"/>
      <c r="O92" s="53"/>
      <c r="P92" s="53"/>
      <c r="Q92" s="53"/>
      <c r="R92" s="53"/>
    </row>
    <row r="93" spans="1:18" ht="29.25" customHeight="1">
      <c r="A93" s="119"/>
      <c r="B93" s="123"/>
      <c r="C93" s="89" t="s">
        <v>32</v>
      </c>
      <c r="D93" s="96">
        <f t="shared" si="4"/>
        <v>63983.399999999994</v>
      </c>
      <c r="E93" s="96">
        <f>53011-5599.4</f>
        <v>47411.6</v>
      </c>
      <c r="F93" s="96">
        <f>14952-1579.4</f>
        <v>13372.6</v>
      </c>
      <c r="G93" s="96">
        <f>3577-377.8</f>
        <v>3199.2</v>
      </c>
      <c r="H93" s="96">
        <v>0</v>
      </c>
      <c r="I93" s="122"/>
      <c r="J93" s="123"/>
      <c r="K93" s="89">
        <v>5688</v>
      </c>
      <c r="L93" s="122"/>
      <c r="M93" s="119"/>
      <c r="N93" s="52"/>
      <c r="O93" s="53"/>
      <c r="P93" s="53"/>
      <c r="Q93" s="53"/>
      <c r="R93" s="53"/>
    </row>
    <row r="94" spans="1:18" ht="29.25" customHeight="1">
      <c r="A94" s="119"/>
      <c r="B94" s="123"/>
      <c r="C94" s="89" t="s">
        <v>33</v>
      </c>
      <c r="D94" s="96">
        <f t="shared" si="4"/>
        <v>63879.199999999997</v>
      </c>
      <c r="E94" s="96">
        <v>47334.400000000001</v>
      </c>
      <c r="F94" s="96">
        <v>13350.8</v>
      </c>
      <c r="G94" s="96">
        <f>3577-383</f>
        <v>3194</v>
      </c>
      <c r="H94" s="96">
        <v>0</v>
      </c>
      <c r="I94" s="122"/>
      <c r="J94" s="123"/>
      <c r="K94" s="89">
        <v>5688</v>
      </c>
      <c r="L94" s="122"/>
      <c r="M94" s="119"/>
      <c r="N94" s="52"/>
      <c r="O94" s="53"/>
      <c r="P94" s="53"/>
      <c r="Q94" s="53"/>
      <c r="R94" s="53"/>
    </row>
    <row r="95" spans="1:18" ht="30" customHeight="1">
      <c r="A95" s="119" t="s">
        <v>272</v>
      </c>
      <c r="B95" s="123" t="s">
        <v>273</v>
      </c>
      <c r="C95" s="89" t="s">
        <v>31</v>
      </c>
      <c r="D95" s="96">
        <f t="shared" si="4"/>
        <v>22279</v>
      </c>
      <c r="E95" s="96">
        <v>0</v>
      </c>
      <c r="F95" s="96">
        <v>0</v>
      </c>
      <c r="G95" s="99">
        <f>27387.9-1500-2700-500-408.9</f>
        <v>22279</v>
      </c>
      <c r="H95" s="96">
        <v>0</v>
      </c>
      <c r="I95" s="122" t="s">
        <v>274</v>
      </c>
      <c r="J95" s="123" t="s">
        <v>183</v>
      </c>
      <c r="K95" s="89">
        <v>5688</v>
      </c>
      <c r="L95" s="122" t="s">
        <v>41</v>
      </c>
      <c r="M95" s="119" t="s">
        <v>179</v>
      </c>
      <c r="N95" s="49"/>
      <c r="O95" s="49"/>
      <c r="P95" s="49"/>
    </row>
    <row r="96" spans="1:18" ht="30" customHeight="1">
      <c r="A96" s="119"/>
      <c r="B96" s="123"/>
      <c r="C96" s="89" t="s">
        <v>32</v>
      </c>
      <c r="D96" s="96">
        <f t="shared" si="4"/>
        <v>24703.7</v>
      </c>
      <c r="E96" s="96">
        <v>0</v>
      </c>
      <c r="F96" s="96">
        <v>0</v>
      </c>
      <c r="G96" s="96">
        <f>27387.9-2684.2</f>
        <v>24703.7</v>
      </c>
      <c r="H96" s="96">
        <v>0</v>
      </c>
      <c r="I96" s="122"/>
      <c r="J96" s="123"/>
      <c r="K96" s="89">
        <v>5688</v>
      </c>
      <c r="L96" s="122"/>
      <c r="M96" s="119"/>
      <c r="N96" s="49"/>
      <c r="O96" s="49"/>
      <c r="P96" s="49"/>
    </row>
    <row r="97" spans="1:18" ht="30" customHeight="1">
      <c r="A97" s="119"/>
      <c r="B97" s="123"/>
      <c r="C97" s="89" t="s">
        <v>33</v>
      </c>
      <c r="D97" s="96">
        <f t="shared" si="4"/>
        <v>27387.9</v>
      </c>
      <c r="E97" s="96">
        <v>0</v>
      </c>
      <c r="F97" s="96">
        <v>0</v>
      </c>
      <c r="G97" s="96">
        <v>27387.9</v>
      </c>
      <c r="H97" s="96">
        <v>0</v>
      </c>
      <c r="I97" s="122"/>
      <c r="J97" s="123"/>
      <c r="K97" s="89">
        <v>5688</v>
      </c>
      <c r="L97" s="122"/>
      <c r="M97" s="119"/>
      <c r="N97" s="49"/>
      <c r="O97" s="49"/>
      <c r="P97" s="49"/>
    </row>
    <row r="98" spans="1:18" ht="31.5" customHeight="1">
      <c r="A98" s="119" t="s">
        <v>275</v>
      </c>
      <c r="B98" s="123" t="s">
        <v>276</v>
      </c>
      <c r="C98" s="89" t="s">
        <v>31</v>
      </c>
      <c r="D98" s="96">
        <f t="shared" si="4"/>
        <v>25883</v>
      </c>
      <c r="E98" s="96">
        <f t="shared" ref="E98:H100" si="6">E101+E104</f>
        <v>0</v>
      </c>
      <c r="F98" s="96">
        <f t="shared" si="6"/>
        <v>15776.5</v>
      </c>
      <c r="G98" s="96">
        <f t="shared" si="6"/>
        <v>10106.500000000002</v>
      </c>
      <c r="H98" s="96">
        <f t="shared" si="6"/>
        <v>0</v>
      </c>
      <c r="I98" s="122" t="s">
        <v>277</v>
      </c>
      <c r="J98" s="123" t="s">
        <v>183</v>
      </c>
      <c r="K98" s="89">
        <v>685</v>
      </c>
      <c r="L98" s="122" t="s">
        <v>41</v>
      </c>
      <c r="M98" s="119" t="s">
        <v>179</v>
      </c>
      <c r="N98" s="54"/>
      <c r="O98" s="53"/>
      <c r="P98" s="53"/>
      <c r="Q98" s="53"/>
      <c r="R98" s="53"/>
    </row>
    <row r="99" spans="1:18" ht="31.5" customHeight="1">
      <c r="A99" s="119"/>
      <c r="B99" s="123"/>
      <c r="C99" s="89" t="s">
        <v>32</v>
      </c>
      <c r="D99" s="96">
        <f t="shared" si="4"/>
        <v>30893.800000000003</v>
      </c>
      <c r="E99" s="96">
        <f t="shared" si="6"/>
        <v>0</v>
      </c>
      <c r="F99" s="96">
        <f t="shared" si="6"/>
        <v>18812.2</v>
      </c>
      <c r="G99" s="96">
        <f t="shared" si="6"/>
        <v>12081.6</v>
      </c>
      <c r="H99" s="96">
        <f t="shared" si="6"/>
        <v>0</v>
      </c>
      <c r="I99" s="122"/>
      <c r="J99" s="123"/>
      <c r="K99" s="89">
        <v>685</v>
      </c>
      <c r="L99" s="122"/>
      <c r="M99" s="119"/>
      <c r="N99" s="52"/>
      <c r="O99" s="53"/>
      <c r="P99" s="53"/>
      <c r="Q99" s="53"/>
      <c r="R99" s="53"/>
    </row>
    <row r="100" spans="1:18" ht="31.5" customHeight="1">
      <c r="A100" s="119"/>
      <c r="B100" s="123"/>
      <c r="C100" s="89" t="s">
        <v>33</v>
      </c>
      <c r="D100" s="96">
        <f t="shared" si="4"/>
        <v>32091.7</v>
      </c>
      <c r="E100" s="96">
        <f t="shared" si="6"/>
        <v>0</v>
      </c>
      <c r="F100" s="96">
        <f t="shared" si="6"/>
        <v>19564.7</v>
      </c>
      <c r="G100" s="96">
        <f t="shared" si="6"/>
        <v>12527</v>
      </c>
      <c r="H100" s="96">
        <f t="shared" si="6"/>
        <v>0</v>
      </c>
      <c r="I100" s="122"/>
      <c r="J100" s="123"/>
      <c r="K100" s="89">
        <v>685</v>
      </c>
      <c r="L100" s="122"/>
      <c r="M100" s="119"/>
      <c r="N100" s="52"/>
      <c r="O100" s="53"/>
      <c r="P100" s="53"/>
      <c r="Q100" s="53"/>
      <c r="R100" s="53"/>
    </row>
    <row r="101" spans="1:18" ht="33" customHeight="1">
      <c r="A101" s="119" t="s">
        <v>278</v>
      </c>
      <c r="B101" s="123" t="s">
        <v>276</v>
      </c>
      <c r="C101" s="89" t="s">
        <v>31</v>
      </c>
      <c r="D101" s="96">
        <f t="shared" si="4"/>
        <v>25863.300000000003</v>
      </c>
      <c r="E101" s="96">
        <v>0</v>
      </c>
      <c r="F101" s="96">
        <v>15776.5</v>
      </c>
      <c r="G101" s="96">
        <f>10086.7+0.1</f>
        <v>10086.800000000001</v>
      </c>
      <c r="H101" s="96">
        <v>0</v>
      </c>
      <c r="I101" s="122" t="s">
        <v>277</v>
      </c>
      <c r="J101" s="123" t="s">
        <v>183</v>
      </c>
      <c r="K101" s="89">
        <v>685</v>
      </c>
      <c r="L101" s="122" t="s">
        <v>41</v>
      </c>
      <c r="M101" s="119" t="s">
        <v>179</v>
      </c>
      <c r="N101" s="49"/>
      <c r="O101" s="49"/>
      <c r="P101" s="49"/>
    </row>
    <row r="102" spans="1:18" ht="33" customHeight="1">
      <c r="A102" s="119"/>
      <c r="B102" s="123"/>
      <c r="C102" s="89" t="s">
        <v>32</v>
      </c>
      <c r="D102" s="96">
        <f t="shared" si="4"/>
        <v>30839.7</v>
      </c>
      <c r="E102" s="96">
        <v>0</v>
      </c>
      <c r="F102" s="96">
        <v>18812.2</v>
      </c>
      <c r="G102" s="96">
        <f>12027.6-0.1</f>
        <v>12027.5</v>
      </c>
      <c r="H102" s="96">
        <v>0</v>
      </c>
      <c r="I102" s="122"/>
      <c r="J102" s="123"/>
      <c r="K102" s="89">
        <v>685</v>
      </c>
      <c r="L102" s="122"/>
      <c r="M102" s="119"/>
      <c r="N102" s="49"/>
      <c r="O102" s="49"/>
      <c r="P102" s="49"/>
    </row>
    <row r="103" spans="1:18" ht="33" customHeight="1">
      <c r="A103" s="119"/>
      <c r="B103" s="123"/>
      <c r="C103" s="89" t="s">
        <v>33</v>
      </c>
      <c r="D103" s="96">
        <f t="shared" si="4"/>
        <v>32073.300000000003</v>
      </c>
      <c r="E103" s="96">
        <v>0</v>
      </c>
      <c r="F103" s="96">
        <v>19564.7</v>
      </c>
      <c r="G103" s="96">
        <f>12508.7-0.1</f>
        <v>12508.6</v>
      </c>
      <c r="H103" s="96">
        <v>0</v>
      </c>
      <c r="I103" s="122"/>
      <c r="J103" s="123"/>
      <c r="K103" s="89">
        <v>685</v>
      </c>
      <c r="L103" s="122"/>
      <c r="M103" s="119"/>
      <c r="N103" s="49"/>
      <c r="O103" s="49"/>
      <c r="P103" s="49"/>
    </row>
    <row r="104" spans="1:18" ht="31.5" customHeight="1">
      <c r="A104" s="119" t="s">
        <v>279</v>
      </c>
      <c r="B104" s="123" t="s">
        <v>280</v>
      </c>
      <c r="C104" s="89" t="s">
        <v>31</v>
      </c>
      <c r="D104" s="96">
        <f t="shared" si="4"/>
        <v>19.700000000000131</v>
      </c>
      <c r="E104" s="96">
        <v>0</v>
      </c>
      <c r="F104" s="96">
        <v>0</v>
      </c>
      <c r="G104" s="99">
        <f>1994.9-0.1-1873.7-101.4</f>
        <v>19.700000000000131</v>
      </c>
      <c r="H104" s="96">
        <v>0</v>
      </c>
      <c r="I104" s="122" t="s">
        <v>281</v>
      </c>
      <c r="J104" s="123" t="s">
        <v>178</v>
      </c>
      <c r="K104" s="89">
        <v>100</v>
      </c>
      <c r="L104" s="122" t="s">
        <v>41</v>
      </c>
      <c r="M104" s="119" t="s">
        <v>179</v>
      </c>
      <c r="N104" s="49"/>
      <c r="O104" s="49"/>
      <c r="P104" s="49"/>
    </row>
    <row r="105" spans="1:18" ht="31.5" customHeight="1">
      <c r="A105" s="119"/>
      <c r="B105" s="123"/>
      <c r="C105" s="89" t="s">
        <v>32</v>
      </c>
      <c r="D105" s="96">
        <f t="shared" si="4"/>
        <v>54.1</v>
      </c>
      <c r="E105" s="96">
        <v>0</v>
      </c>
      <c r="F105" s="96">
        <v>0</v>
      </c>
      <c r="G105" s="96">
        <f>54+0.1</f>
        <v>54.1</v>
      </c>
      <c r="H105" s="96">
        <v>0</v>
      </c>
      <c r="I105" s="122"/>
      <c r="J105" s="123"/>
      <c r="K105" s="89">
        <v>100</v>
      </c>
      <c r="L105" s="122"/>
      <c r="M105" s="119"/>
      <c r="N105" s="49"/>
      <c r="O105" s="49"/>
      <c r="P105" s="49"/>
    </row>
    <row r="106" spans="1:18" ht="31.5" customHeight="1">
      <c r="A106" s="119"/>
      <c r="B106" s="123"/>
      <c r="C106" s="89" t="s">
        <v>33</v>
      </c>
      <c r="D106" s="96">
        <f t="shared" si="4"/>
        <v>18.400000000000002</v>
      </c>
      <c r="E106" s="96">
        <v>0</v>
      </c>
      <c r="F106" s="96">
        <v>0</v>
      </c>
      <c r="G106" s="96">
        <f>18.3+0.1</f>
        <v>18.400000000000002</v>
      </c>
      <c r="H106" s="96">
        <v>0</v>
      </c>
      <c r="I106" s="122"/>
      <c r="J106" s="123"/>
      <c r="K106" s="89">
        <v>100</v>
      </c>
      <c r="L106" s="122"/>
      <c r="M106" s="119"/>
      <c r="N106" s="49"/>
      <c r="O106" s="49"/>
      <c r="P106" s="49"/>
    </row>
    <row r="107" spans="1:18" ht="42.75" customHeight="1">
      <c r="A107" s="119" t="s">
        <v>282</v>
      </c>
      <c r="B107" s="123" t="s">
        <v>283</v>
      </c>
      <c r="C107" s="89" t="s">
        <v>31</v>
      </c>
      <c r="D107" s="96">
        <f t="shared" si="4"/>
        <v>3761.7999999999997</v>
      </c>
      <c r="E107" s="96">
        <f t="shared" ref="E107:H109" si="7">E110+E113</f>
        <v>0</v>
      </c>
      <c r="F107" s="96">
        <f t="shared" si="7"/>
        <v>2791.2</v>
      </c>
      <c r="G107" s="96">
        <f t="shared" si="7"/>
        <v>970.6</v>
      </c>
      <c r="H107" s="96">
        <f t="shared" si="7"/>
        <v>0</v>
      </c>
      <c r="I107" s="122" t="s">
        <v>284</v>
      </c>
      <c r="J107" s="123" t="s">
        <v>178</v>
      </c>
      <c r="K107" s="89">
        <v>100</v>
      </c>
      <c r="L107" s="122" t="s">
        <v>41</v>
      </c>
      <c r="M107" s="119" t="s">
        <v>179</v>
      </c>
      <c r="N107" s="49"/>
      <c r="O107" s="49"/>
      <c r="P107" s="49"/>
    </row>
    <row r="108" spans="1:18" ht="42.75" customHeight="1">
      <c r="A108" s="119"/>
      <c r="B108" s="123"/>
      <c r="C108" s="89" t="s">
        <v>32</v>
      </c>
      <c r="D108" s="96">
        <f t="shared" si="4"/>
        <v>4029.9</v>
      </c>
      <c r="E108" s="96">
        <f t="shared" si="7"/>
        <v>0</v>
      </c>
      <c r="F108" s="96">
        <f t="shared" si="7"/>
        <v>2945.9</v>
      </c>
      <c r="G108" s="96">
        <f t="shared" si="7"/>
        <v>1084</v>
      </c>
      <c r="H108" s="96">
        <f t="shared" si="7"/>
        <v>0</v>
      </c>
      <c r="I108" s="122"/>
      <c r="J108" s="123"/>
      <c r="K108" s="89">
        <v>100</v>
      </c>
      <c r="L108" s="122"/>
      <c r="M108" s="119"/>
      <c r="N108" s="55"/>
      <c r="O108" s="49"/>
      <c r="P108" s="49"/>
    </row>
    <row r="109" spans="1:18" ht="51" customHeight="1">
      <c r="A109" s="119"/>
      <c r="B109" s="123"/>
      <c r="C109" s="89" t="s">
        <v>33</v>
      </c>
      <c r="D109" s="96">
        <f t="shared" si="4"/>
        <v>4147.7</v>
      </c>
      <c r="E109" s="96">
        <f t="shared" si="7"/>
        <v>0</v>
      </c>
      <c r="F109" s="96">
        <f t="shared" si="7"/>
        <v>3063.7</v>
      </c>
      <c r="G109" s="96">
        <f t="shared" si="7"/>
        <v>1084</v>
      </c>
      <c r="H109" s="96">
        <f t="shared" si="7"/>
        <v>0</v>
      </c>
      <c r="I109" s="122"/>
      <c r="J109" s="123"/>
      <c r="K109" s="89">
        <v>100</v>
      </c>
      <c r="L109" s="122"/>
      <c r="M109" s="119"/>
      <c r="N109" s="49"/>
      <c r="O109" s="49"/>
      <c r="P109" s="49"/>
    </row>
    <row r="110" spans="1:18" ht="45" customHeight="1">
      <c r="A110" s="119" t="s">
        <v>285</v>
      </c>
      <c r="B110" s="123" t="s">
        <v>286</v>
      </c>
      <c r="C110" s="89" t="s">
        <v>31</v>
      </c>
      <c r="D110" s="96">
        <f t="shared" si="4"/>
        <v>3027.7999999999997</v>
      </c>
      <c r="E110" s="96">
        <v>0</v>
      </c>
      <c r="F110" s="96">
        <f>2833.1-41.9</f>
        <v>2791.2</v>
      </c>
      <c r="G110" s="96">
        <v>236.6</v>
      </c>
      <c r="H110" s="96">
        <v>0</v>
      </c>
      <c r="I110" s="122" t="s">
        <v>287</v>
      </c>
      <c r="J110" s="123" t="s">
        <v>178</v>
      </c>
      <c r="K110" s="89">
        <v>100</v>
      </c>
      <c r="L110" s="122" t="s">
        <v>41</v>
      </c>
      <c r="M110" s="119" t="s">
        <v>179</v>
      </c>
      <c r="N110" s="49"/>
      <c r="O110" s="49"/>
      <c r="P110" s="49"/>
    </row>
    <row r="111" spans="1:18" ht="45" customHeight="1">
      <c r="A111" s="119"/>
      <c r="B111" s="123"/>
      <c r="C111" s="89" t="s">
        <v>32</v>
      </c>
      <c r="D111" s="96">
        <f t="shared" si="4"/>
        <v>2945.9</v>
      </c>
      <c r="E111" s="96">
        <v>0</v>
      </c>
      <c r="F111" s="96">
        <v>2945.9</v>
      </c>
      <c r="G111" s="96">
        <v>0</v>
      </c>
      <c r="H111" s="96">
        <v>0</v>
      </c>
      <c r="I111" s="122"/>
      <c r="J111" s="123"/>
      <c r="K111" s="89">
        <v>100</v>
      </c>
      <c r="L111" s="122"/>
      <c r="M111" s="119"/>
      <c r="N111" s="49"/>
      <c r="O111" s="49"/>
      <c r="P111" s="49"/>
    </row>
    <row r="112" spans="1:18" ht="45" customHeight="1">
      <c r="A112" s="119"/>
      <c r="B112" s="123"/>
      <c r="C112" s="89" t="s">
        <v>33</v>
      </c>
      <c r="D112" s="96">
        <f t="shared" si="4"/>
        <v>3063.7</v>
      </c>
      <c r="E112" s="96">
        <v>0</v>
      </c>
      <c r="F112" s="96">
        <v>3063.7</v>
      </c>
      <c r="G112" s="96">
        <v>0</v>
      </c>
      <c r="H112" s="96">
        <v>0</v>
      </c>
      <c r="I112" s="122"/>
      <c r="J112" s="123"/>
      <c r="K112" s="89">
        <v>100</v>
      </c>
      <c r="L112" s="122"/>
      <c r="M112" s="119"/>
      <c r="N112" s="49"/>
      <c r="O112" s="49"/>
      <c r="P112" s="49"/>
    </row>
    <row r="113" spans="1:16" ht="48.75" customHeight="1">
      <c r="A113" s="119" t="s">
        <v>288</v>
      </c>
      <c r="B113" s="123" t="s">
        <v>289</v>
      </c>
      <c r="C113" s="89" t="s">
        <v>31</v>
      </c>
      <c r="D113" s="96">
        <f t="shared" si="4"/>
        <v>734</v>
      </c>
      <c r="E113" s="96">
        <v>0</v>
      </c>
      <c r="F113" s="96">
        <v>0</v>
      </c>
      <c r="G113" s="96">
        <f>1084-350</f>
        <v>734</v>
      </c>
      <c r="H113" s="96">
        <v>0</v>
      </c>
      <c r="I113" s="122" t="s">
        <v>287</v>
      </c>
      <c r="J113" s="123" t="s">
        <v>178</v>
      </c>
      <c r="K113" s="89">
        <v>100</v>
      </c>
      <c r="L113" s="122" t="s">
        <v>41</v>
      </c>
      <c r="M113" s="119" t="s">
        <v>179</v>
      </c>
      <c r="N113" s="49"/>
      <c r="O113" s="49"/>
      <c r="P113" s="49"/>
    </row>
    <row r="114" spans="1:16" ht="48.75" customHeight="1">
      <c r="A114" s="119"/>
      <c r="B114" s="123"/>
      <c r="C114" s="89" t="s">
        <v>32</v>
      </c>
      <c r="D114" s="96">
        <f t="shared" si="4"/>
        <v>1084</v>
      </c>
      <c r="E114" s="96">
        <v>0</v>
      </c>
      <c r="F114" s="96">
        <v>0</v>
      </c>
      <c r="G114" s="96">
        <v>1084</v>
      </c>
      <c r="H114" s="96">
        <v>0</v>
      </c>
      <c r="I114" s="122"/>
      <c r="J114" s="123"/>
      <c r="K114" s="89">
        <v>100</v>
      </c>
      <c r="L114" s="122"/>
      <c r="M114" s="119"/>
      <c r="N114" s="49"/>
      <c r="O114" s="49"/>
      <c r="P114" s="49"/>
    </row>
    <row r="115" spans="1:16" ht="48.75" customHeight="1">
      <c r="A115" s="119"/>
      <c r="B115" s="123"/>
      <c r="C115" s="89" t="s">
        <v>33</v>
      </c>
      <c r="D115" s="96">
        <f t="shared" si="4"/>
        <v>1084</v>
      </c>
      <c r="E115" s="96">
        <v>0</v>
      </c>
      <c r="F115" s="96">
        <v>0</v>
      </c>
      <c r="G115" s="96">
        <v>1084</v>
      </c>
      <c r="H115" s="96">
        <v>0</v>
      </c>
      <c r="I115" s="122"/>
      <c r="J115" s="123"/>
      <c r="K115" s="89">
        <v>100</v>
      </c>
      <c r="L115" s="122"/>
      <c r="M115" s="119"/>
      <c r="N115" s="49"/>
      <c r="O115" s="49"/>
      <c r="P115" s="49"/>
    </row>
    <row r="116" spans="1:16" ht="32.25" customHeight="1">
      <c r="A116" s="119" t="s">
        <v>290</v>
      </c>
      <c r="B116" s="123" t="s">
        <v>229</v>
      </c>
      <c r="C116" s="89" t="s">
        <v>31</v>
      </c>
      <c r="D116" s="96">
        <f t="shared" si="4"/>
        <v>5530.8</v>
      </c>
      <c r="E116" s="96">
        <v>0</v>
      </c>
      <c r="F116" s="99">
        <f>2680.8+2000+850</f>
        <v>5530.8</v>
      </c>
      <c r="G116" s="96">
        <v>0</v>
      </c>
      <c r="H116" s="96">
        <v>0</v>
      </c>
      <c r="I116" s="122" t="s">
        <v>230</v>
      </c>
      <c r="J116" s="123" t="s">
        <v>183</v>
      </c>
      <c r="K116" s="89">
        <v>298</v>
      </c>
      <c r="L116" s="122" t="s">
        <v>41</v>
      </c>
      <c r="M116" s="119" t="s">
        <v>179</v>
      </c>
      <c r="N116" s="49"/>
      <c r="O116" s="49"/>
      <c r="P116" s="49"/>
    </row>
    <row r="117" spans="1:16" ht="32.25" customHeight="1">
      <c r="A117" s="119"/>
      <c r="B117" s="123"/>
      <c r="C117" s="89" t="s">
        <v>32</v>
      </c>
      <c r="D117" s="96">
        <f t="shared" si="4"/>
        <v>2694.6000000000004</v>
      </c>
      <c r="E117" s="96">
        <v>0</v>
      </c>
      <c r="F117" s="99">
        <f>2806.8-112.2</f>
        <v>2694.6000000000004</v>
      </c>
      <c r="G117" s="96">
        <v>0</v>
      </c>
      <c r="H117" s="96">
        <v>0</v>
      </c>
      <c r="I117" s="122"/>
      <c r="J117" s="123"/>
      <c r="K117" s="89">
        <v>296</v>
      </c>
      <c r="L117" s="122"/>
      <c r="M117" s="119"/>
      <c r="N117" s="49"/>
      <c r="O117" s="49"/>
      <c r="P117" s="49"/>
    </row>
    <row r="118" spans="1:16" ht="39.75" customHeight="1">
      <c r="A118" s="119"/>
      <c r="B118" s="123"/>
      <c r="C118" s="89" t="s">
        <v>33</v>
      </c>
      <c r="D118" s="96">
        <f t="shared" si="4"/>
        <v>2830.6</v>
      </c>
      <c r="E118" s="96">
        <v>0</v>
      </c>
      <c r="F118" s="99">
        <f>2948.5-117.9</f>
        <v>2830.6</v>
      </c>
      <c r="G118" s="96">
        <v>0</v>
      </c>
      <c r="H118" s="96">
        <v>0</v>
      </c>
      <c r="I118" s="122"/>
      <c r="J118" s="123"/>
      <c r="K118" s="89">
        <v>298</v>
      </c>
      <c r="L118" s="122"/>
      <c r="M118" s="119"/>
      <c r="N118" s="49"/>
      <c r="O118" s="49"/>
      <c r="P118" s="49"/>
    </row>
    <row r="119" spans="1:16" ht="39.75" customHeight="1">
      <c r="A119" s="119" t="s">
        <v>291</v>
      </c>
      <c r="B119" s="123" t="s">
        <v>292</v>
      </c>
      <c r="C119" s="120" t="s">
        <v>31</v>
      </c>
      <c r="D119" s="140">
        <f t="shared" si="4"/>
        <v>6551.7</v>
      </c>
      <c r="E119" s="140">
        <v>0</v>
      </c>
      <c r="F119" s="140">
        <f>4562+412.3+1750-172.6</f>
        <v>6551.7</v>
      </c>
      <c r="G119" s="140">
        <v>0</v>
      </c>
      <c r="H119" s="140">
        <v>0</v>
      </c>
      <c r="I119" s="91" t="s">
        <v>293</v>
      </c>
      <c r="J119" s="92" t="s">
        <v>63</v>
      </c>
      <c r="K119" s="89">
        <v>10</v>
      </c>
      <c r="L119" s="122" t="s">
        <v>41</v>
      </c>
      <c r="M119" s="100" t="s">
        <v>179</v>
      </c>
      <c r="N119" s="49"/>
      <c r="O119" s="49"/>
      <c r="P119" s="49"/>
    </row>
    <row r="120" spans="1:16" ht="39.75" customHeight="1">
      <c r="A120" s="119"/>
      <c r="B120" s="123"/>
      <c r="C120" s="120"/>
      <c r="D120" s="140"/>
      <c r="E120" s="140"/>
      <c r="F120" s="140"/>
      <c r="G120" s="140"/>
      <c r="H120" s="140"/>
      <c r="I120" s="91" t="s">
        <v>294</v>
      </c>
      <c r="J120" s="92" t="s">
        <v>183</v>
      </c>
      <c r="K120" s="89">
        <v>746</v>
      </c>
      <c r="L120" s="122"/>
      <c r="M120" s="100"/>
      <c r="N120" s="49"/>
      <c r="O120" s="49"/>
      <c r="P120" s="49"/>
    </row>
    <row r="121" spans="1:16" ht="39.75" customHeight="1">
      <c r="A121" s="119"/>
      <c r="B121" s="123"/>
      <c r="C121" s="120" t="s">
        <v>32</v>
      </c>
      <c r="D121" s="140">
        <f>SUM(E121:H121)</f>
        <v>5693.1</v>
      </c>
      <c r="E121" s="140">
        <v>0</v>
      </c>
      <c r="F121" s="140">
        <f>4778.5+422.6+492</f>
        <v>5693.1</v>
      </c>
      <c r="G121" s="140">
        <v>0</v>
      </c>
      <c r="H121" s="140">
        <v>0</v>
      </c>
      <c r="I121" s="91" t="s">
        <v>293</v>
      </c>
      <c r="J121" s="92" t="s">
        <v>63</v>
      </c>
      <c r="K121" s="89">
        <v>10</v>
      </c>
      <c r="L121" s="122"/>
      <c r="M121" s="100"/>
      <c r="N121" s="49"/>
      <c r="O121" s="56"/>
      <c r="P121" s="49"/>
    </row>
    <row r="122" spans="1:16" ht="39.75" customHeight="1">
      <c r="A122" s="119"/>
      <c r="B122" s="123"/>
      <c r="C122" s="120"/>
      <c r="D122" s="140"/>
      <c r="E122" s="140"/>
      <c r="F122" s="140"/>
      <c r="G122" s="140"/>
      <c r="H122" s="140"/>
      <c r="I122" s="91" t="s">
        <v>294</v>
      </c>
      <c r="J122" s="92" t="s">
        <v>183</v>
      </c>
      <c r="K122" s="89">
        <v>820</v>
      </c>
      <c r="L122" s="122"/>
      <c r="M122" s="100"/>
      <c r="N122" s="49"/>
      <c r="O122" s="49"/>
      <c r="P122" s="49"/>
    </row>
    <row r="123" spans="1:16" ht="39.75" customHeight="1">
      <c r="A123" s="119"/>
      <c r="B123" s="123"/>
      <c r="C123" s="120" t="s">
        <v>33</v>
      </c>
      <c r="D123" s="140">
        <f>SUM(E123:H123)</f>
        <v>5401.1</v>
      </c>
      <c r="E123" s="140">
        <v>0</v>
      </c>
      <c r="F123" s="140">
        <f>4778.5+422.6+200</f>
        <v>5401.1</v>
      </c>
      <c r="G123" s="140">
        <v>0</v>
      </c>
      <c r="H123" s="140">
        <v>0</v>
      </c>
      <c r="I123" s="91" t="s">
        <v>293</v>
      </c>
      <c r="J123" s="92" t="s">
        <v>63</v>
      </c>
      <c r="K123" s="89">
        <v>10</v>
      </c>
      <c r="L123" s="122"/>
      <c r="M123" s="100"/>
      <c r="N123" s="49"/>
      <c r="O123" s="49"/>
      <c r="P123" s="49"/>
    </row>
    <row r="124" spans="1:16" ht="51.75" customHeight="1">
      <c r="A124" s="119"/>
      <c r="B124" s="123"/>
      <c r="C124" s="120"/>
      <c r="D124" s="140"/>
      <c r="E124" s="140"/>
      <c r="F124" s="140"/>
      <c r="G124" s="140"/>
      <c r="H124" s="140"/>
      <c r="I124" s="91" t="s">
        <v>294</v>
      </c>
      <c r="J124" s="92" t="s">
        <v>183</v>
      </c>
      <c r="K124" s="89">
        <v>820</v>
      </c>
      <c r="L124" s="122"/>
      <c r="M124" s="100"/>
      <c r="N124" s="49"/>
      <c r="O124" s="49"/>
      <c r="P124" s="49"/>
    </row>
    <row r="125" spans="1:16" ht="30" customHeight="1">
      <c r="A125" s="119" t="s">
        <v>295</v>
      </c>
      <c r="B125" s="123" t="s">
        <v>232</v>
      </c>
      <c r="C125" s="89" t="s">
        <v>31</v>
      </c>
      <c r="D125" s="96">
        <f t="shared" ref="D125:D154" si="8">SUM(E125:H125)</f>
        <v>8742.2999999999993</v>
      </c>
      <c r="E125" s="96">
        <v>0</v>
      </c>
      <c r="F125" s="96">
        <v>8742.2999999999993</v>
      </c>
      <c r="G125" s="96">
        <v>0</v>
      </c>
      <c r="H125" s="96">
        <v>0</v>
      </c>
      <c r="I125" s="122" t="s">
        <v>296</v>
      </c>
      <c r="J125" s="123" t="s">
        <v>63</v>
      </c>
      <c r="K125" s="89" t="s">
        <v>196</v>
      </c>
      <c r="L125" s="122" t="s">
        <v>41</v>
      </c>
      <c r="M125" s="119" t="s">
        <v>179</v>
      </c>
      <c r="N125" s="49"/>
      <c r="O125" s="49"/>
      <c r="P125" s="49"/>
    </row>
    <row r="126" spans="1:16" ht="30" customHeight="1">
      <c r="A126" s="119"/>
      <c r="B126" s="123"/>
      <c r="C126" s="89" t="s">
        <v>32</v>
      </c>
      <c r="D126" s="96">
        <f t="shared" si="8"/>
        <v>0</v>
      </c>
      <c r="E126" s="96">
        <v>0</v>
      </c>
      <c r="F126" s="96">
        <v>0</v>
      </c>
      <c r="G126" s="96">
        <v>0</v>
      </c>
      <c r="H126" s="96">
        <v>0</v>
      </c>
      <c r="I126" s="122"/>
      <c r="J126" s="123"/>
      <c r="K126" s="89" t="s">
        <v>196</v>
      </c>
      <c r="L126" s="122"/>
      <c r="M126" s="119"/>
      <c r="N126" s="49"/>
      <c r="O126" s="49"/>
      <c r="P126" s="49"/>
    </row>
    <row r="127" spans="1:16" ht="30" customHeight="1">
      <c r="A127" s="119"/>
      <c r="B127" s="123"/>
      <c r="C127" s="89" t="s">
        <v>33</v>
      </c>
      <c r="D127" s="96">
        <f t="shared" si="8"/>
        <v>0</v>
      </c>
      <c r="E127" s="96">
        <v>0</v>
      </c>
      <c r="F127" s="96">
        <v>0</v>
      </c>
      <c r="G127" s="96">
        <v>0</v>
      </c>
      <c r="H127" s="96">
        <v>0</v>
      </c>
      <c r="I127" s="122"/>
      <c r="J127" s="123"/>
      <c r="K127" s="89" t="s">
        <v>196</v>
      </c>
      <c r="L127" s="122"/>
      <c r="M127" s="119"/>
      <c r="N127" s="49"/>
      <c r="O127" s="49"/>
      <c r="P127" s="49"/>
    </row>
    <row r="128" spans="1:16" ht="54.75" customHeight="1">
      <c r="A128" s="119" t="s">
        <v>297</v>
      </c>
      <c r="B128" s="123" t="s">
        <v>298</v>
      </c>
      <c r="C128" s="89" t="s">
        <v>31</v>
      </c>
      <c r="D128" s="96">
        <f t="shared" si="8"/>
        <v>12954.6</v>
      </c>
      <c r="E128" s="96">
        <v>0</v>
      </c>
      <c r="F128" s="96">
        <v>0</v>
      </c>
      <c r="G128" s="96">
        <f>12324.2+271.8-1023.9-917.5+2300</f>
        <v>12954.6</v>
      </c>
      <c r="H128" s="96">
        <v>0</v>
      </c>
      <c r="I128" s="122" t="s">
        <v>236</v>
      </c>
      <c r="J128" s="123" t="s">
        <v>63</v>
      </c>
      <c r="K128" s="89">
        <v>15</v>
      </c>
      <c r="L128" s="122" t="s">
        <v>41</v>
      </c>
      <c r="M128" s="119" t="s">
        <v>179</v>
      </c>
      <c r="N128" s="49"/>
      <c r="O128" s="49"/>
      <c r="P128" s="49"/>
    </row>
    <row r="129" spans="1:16" ht="54.75" customHeight="1">
      <c r="A129" s="119"/>
      <c r="B129" s="123"/>
      <c r="C129" s="89" t="s">
        <v>32</v>
      </c>
      <c r="D129" s="96">
        <f t="shared" si="8"/>
        <v>0</v>
      </c>
      <c r="E129" s="96">
        <v>0</v>
      </c>
      <c r="F129" s="96">
        <v>0</v>
      </c>
      <c r="G129" s="96">
        <v>0</v>
      </c>
      <c r="H129" s="96">
        <v>0</v>
      </c>
      <c r="I129" s="122"/>
      <c r="J129" s="123"/>
      <c r="K129" s="89" t="s">
        <v>196</v>
      </c>
      <c r="L129" s="122"/>
      <c r="M129" s="119"/>
      <c r="N129" s="49"/>
      <c r="O129" s="49"/>
      <c r="P129" s="49"/>
    </row>
    <row r="130" spans="1:16" ht="54.75" customHeight="1">
      <c r="A130" s="119"/>
      <c r="B130" s="123"/>
      <c r="C130" s="89" t="s">
        <v>33</v>
      </c>
      <c r="D130" s="96">
        <f t="shared" si="8"/>
        <v>0</v>
      </c>
      <c r="E130" s="96">
        <v>0</v>
      </c>
      <c r="F130" s="96">
        <v>0</v>
      </c>
      <c r="G130" s="96">
        <v>0</v>
      </c>
      <c r="H130" s="96">
        <v>0</v>
      </c>
      <c r="I130" s="122"/>
      <c r="J130" s="123"/>
      <c r="K130" s="89" t="s">
        <v>196</v>
      </c>
      <c r="L130" s="122"/>
      <c r="M130" s="119"/>
      <c r="N130" s="49"/>
      <c r="O130" s="49"/>
      <c r="P130" s="49"/>
    </row>
    <row r="131" spans="1:16" ht="26.25" customHeight="1">
      <c r="A131" s="119" t="s">
        <v>299</v>
      </c>
      <c r="B131" s="123" t="s">
        <v>300</v>
      </c>
      <c r="C131" s="89" t="s">
        <v>31</v>
      </c>
      <c r="D131" s="96">
        <f t="shared" si="8"/>
        <v>2305</v>
      </c>
      <c r="E131" s="96">
        <v>0</v>
      </c>
      <c r="F131" s="96">
        <v>0</v>
      </c>
      <c r="G131" s="96">
        <v>2305</v>
      </c>
      <c r="H131" s="96">
        <v>0</v>
      </c>
      <c r="I131" s="122" t="s">
        <v>301</v>
      </c>
      <c r="J131" s="123" t="s">
        <v>63</v>
      </c>
      <c r="K131" s="89">
        <v>23</v>
      </c>
      <c r="L131" s="122" t="s">
        <v>41</v>
      </c>
      <c r="M131" s="119" t="s">
        <v>179</v>
      </c>
      <c r="N131" s="49"/>
      <c r="O131" s="49"/>
      <c r="P131" s="49"/>
    </row>
    <row r="132" spans="1:16" ht="26.25" customHeight="1">
      <c r="A132" s="119"/>
      <c r="B132" s="123"/>
      <c r="C132" s="89" t="s">
        <v>32</v>
      </c>
      <c r="D132" s="96">
        <f t="shared" si="8"/>
        <v>0</v>
      </c>
      <c r="E132" s="96">
        <v>0</v>
      </c>
      <c r="F132" s="96">
        <v>0</v>
      </c>
      <c r="G132" s="96">
        <v>0</v>
      </c>
      <c r="H132" s="96">
        <v>0</v>
      </c>
      <c r="I132" s="122"/>
      <c r="J132" s="123"/>
      <c r="K132" s="89" t="s">
        <v>196</v>
      </c>
      <c r="L132" s="122"/>
      <c r="M132" s="119"/>
      <c r="N132" s="49"/>
      <c r="O132" s="49"/>
      <c r="P132" s="49"/>
    </row>
    <row r="133" spans="1:16" ht="26.25" customHeight="1">
      <c r="A133" s="119"/>
      <c r="B133" s="123"/>
      <c r="C133" s="89" t="s">
        <v>33</v>
      </c>
      <c r="D133" s="96">
        <f t="shared" si="8"/>
        <v>0</v>
      </c>
      <c r="E133" s="96">
        <v>0</v>
      </c>
      <c r="F133" s="96">
        <v>0</v>
      </c>
      <c r="G133" s="96">
        <v>0</v>
      </c>
      <c r="H133" s="96">
        <v>0</v>
      </c>
      <c r="I133" s="122"/>
      <c r="J133" s="123"/>
      <c r="K133" s="89" t="s">
        <v>196</v>
      </c>
      <c r="L133" s="122"/>
      <c r="M133" s="119"/>
      <c r="N133" s="49"/>
      <c r="O133" s="49"/>
      <c r="P133" s="49"/>
    </row>
    <row r="134" spans="1:16" ht="44.25" customHeight="1">
      <c r="A134" s="119" t="s">
        <v>302</v>
      </c>
      <c r="B134" s="123" t="s">
        <v>303</v>
      </c>
      <c r="C134" s="89" t="s">
        <v>31</v>
      </c>
      <c r="D134" s="96">
        <f t="shared" si="8"/>
        <v>7632.9</v>
      </c>
      <c r="E134" s="96">
        <v>0</v>
      </c>
      <c r="F134" s="96">
        <v>0</v>
      </c>
      <c r="G134" s="96">
        <v>7632.9</v>
      </c>
      <c r="H134" s="96">
        <v>0</v>
      </c>
      <c r="I134" s="122" t="s">
        <v>304</v>
      </c>
      <c r="J134" s="123" t="s">
        <v>63</v>
      </c>
      <c r="K134" s="89">
        <v>20</v>
      </c>
      <c r="L134" s="122" t="s">
        <v>41</v>
      </c>
      <c r="M134" s="119" t="s">
        <v>179</v>
      </c>
      <c r="N134" s="49"/>
      <c r="O134" s="49"/>
      <c r="P134" s="49"/>
    </row>
    <row r="135" spans="1:16" ht="38.25" customHeight="1">
      <c r="A135" s="119"/>
      <c r="B135" s="123"/>
      <c r="C135" s="89" t="s">
        <v>32</v>
      </c>
      <c r="D135" s="96">
        <f t="shared" si="8"/>
        <v>0</v>
      </c>
      <c r="E135" s="96">
        <v>0</v>
      </c>
      <c r="F135" s="96">
        <v>0</v>
      </c>
      <c r="G135" s="96">
        <v>0</v>
      </c>
      <c r="H135" s="96">
        <v>0</v>
      </c>
      <c r="I135" s="122"/>
      <c r="J135" s="123"/>
      <c r="K135" s="89" t="s">
        <v>196</v>
      </c>
      <c r="L135" s="122"/>
      <c r="M135" s="119"/>
      <c r="N135" s="49"/>
      <c r="O135" s="49"/>
      <c r="P135" s="49"/>
    </row>
    <row r="136" spans="1:16" ht="37.5" customHeight="1">
      <c r="A136" s="119"/>
      <c r="B136" s="123"/>
      <c r="C136" s="89" t="s">
        <v>33</v>
      </c>
      <c r="D136" s="96">
        <f t="shared" si="8"/>
        <v>0</v>
      </c>
      <c r="E136" s="96">
        <v>0</v>
      </c>
      <c r="F136" s="96">
        <v>0</v>
      </c>
      <c r="G136" s="96">
        <v>0</v>
      </c>
      <c r="H136" s="96">
        <v>0</v>
      </c>
      <c r="I136" s="122"/>
      <c r="J136" s="123"/>
      <c r="K136" s="89" t="s">
        <v>196</v>
      </c>
      <c r="L136" s="122"/>
      <c r="M136" s="119"/>
      <c r="N136" s="49"/>
      <c r="O136" s="49"/>
      <c r="P136" s="49"/>
    </row>
    <row r="137" spans="1:16" ht="22.5" customHeight="1">
      <c r="A137" s="119" t="s">
        <v>305</v>
      </c>
      <c r="B137" s="123" t="s">
        <v>306</v>
      </c>
      <c r="C137" s="89" t="s">
        <v>31</v>
      </c>
      <c r="D137" s="96">
        <f t="shared" si="8"/>
        <v>3717.7</v>
      </c>
      <c r="E137" s="96">
        <f t="shared" ref="E137:H139" si="9">E140+E143+E146</f>
        <v>0</v>
      </c>
      <c r="F137" s="96">
        <f t="shared" si="9"/>
        <v>0</v>
      </c>
      <c r="G137" s="96">
        <f t="shared" si="9"/>
        <v>3717.7</v>
      </c>
      <c r="H137" s="96">
        <f t="shared" si="9"/>
        <v>0</v>
      </c>
      <c r="I137" s="122" t="s">
        <v>307</v>
      </c>
      <c r="J137" s="92" t="s">
        <v>196</v>
      </c>
      <c r="K137" s="89" t="s">
        <v>196</v>
      </c>
      <c r="L137" s="122" t="s">
        <v>196</v>
      </c>
      <c r="M137" s="119" t="s">
        <v>196</v>
      </c>
      <c r="N137" s="55"/>
      <c r="O137" s="49"/>
      <c r="P137" s="49"/>
    </row>
    <row r="138" spans="1:16" ht="22.5" customHeight="1">
      <c r="A138" s="119"/>
      <c r="B138" s="123"/>
      <c r="C138" s="89" t="s">
        <v>32</v>
      </c>
      <c r="D138" s="96">
        <f t="shared" si="8"/>
        <v>150</v>
      </c>
      <c r="E138" s="96">
        <f t="shared" si="9"/>
        <v>0</v>
      </c>
      <c r="F138" s="96">
        <f t="shared" si="9"/>
        <v>0</v>
      </c>
      <c r="G138" s="96">
        <f t="shared" si="9"/>
        <v>150</v>
      </c>
      <c r="H138" s="96">
        <f t="shared" si="9"/>
        <v>0</v>
      </c>
      <c r="I138" s="122"/>
      <c r="J138" s="92" t="s">
        <v>196</v>
      </c>
      <c r="K138" s="89" t="s">
        <v>196</v>
      </c>
      <c r="L138" s="122"/>
      <c r="M138" s="119"/>
      <c r="N138" s="49"/>
      <c r="O138" s="49"/>
      <c r="P138" s="49"/>
    </row>
    <row r="139" spans="1:16" ht="22.5" customHeight="1">
      <c r="A139" s="119"/>
      <c r="B139" s="123"/>
      <c r="C139" s="89" t="s">
        <v>33</v>
      </c>
      <c r="D139" s="96">
        <f t="shared" si="8"/>
        <v>150</v>
      </c>
      <c r="E139" s="96">
        <f t="shared" si="9"/>
        <v>0</v>
      </c>
      <c r="F139" s="96">
        <f t="shared" si="9"/>
        <v>0</v>
      </c>
      <c r="G139" s="96">
        <f t="shared" si="9"/>
        <v>150</v>
      </c>
      <c r="H139" s="96">
        <f t="shared" si="9"/>
        <v>0</v>
      </c>
      <c r="I139" s="122"/>
      <c r="J139" s="92" t="s">
        <v>196</v>
      </c>
      <c r="K139" s="89" t="s">
        <v>196</v>
      </c>
      <c r="L139" s="122"/>
      <c r="M139" s="119"/>
      <c r="N139" s="49"/>
      <c r="O139" s="49"/>
      <c r="P139" s="49"/>
    </row>
    <row r="140" spans="1:16" ht="32.25" customHeight="1">
      <c r="A140" s="119" t="s">
        <v>308</v>
      </c>
      <c r="B140" s="123" t="s">
        <v>309</v>
      </c>
      <c r="C140" s="89" t="s">
        <v>31</v>
      </c>
      <c r="D140" s="96">
        <f t="shared" si="8"/>
        <v>93.6</v>
      </c>
      <c r="E140" s="96">
        <v>0</v>
      </c>
      <c r="F140" s="96">
        <v>0</v>
      </c>
      <c r="G140" s="96">
        <v>93.6</v>
      </c>
      <c r="H140" s="96">
        <v>0</v>
      </c>
      <c r="I140" s="122" t="s">
        <v>310</v>
      </c>
      <c r="J140" s="123" t="s">
        <v>63</v>
      </c>
      <c r="K140" s="89">
        <v>5</v>
      </c>
      <c r="L140" s="122" t="s">
        <v>41</v>
      </c>
      <c r="M140" s="119" t="s">
        <v>179</v>
      </c>
      <c r="N140" s="49"/>
      <c r="O140" s="49"/>
      <c r="P140" s="49"/>
    </row>
    <row r="141" spans="1:16" ht="32.25" customHeight="1">
      <c r="A141" s="119"/>
      <c r="B141" s="123"/>
      <c r="C141" s="89" t="s">
        <v>32</v>
      </c>
      <c r="D141" s="96">
        <f t="shared" si="8"/>
        <v>90</v>
      </c>
      <c r="E141" s="96">
        <v>0</v>
      </c>
      <c r="F141" s="96">
        <v>0</v>
      </c>
      <c r="G141" s="96">
        <v>90</v>
      </c>
      <c r="H141" s="96">
        <v>0</v>
      </c>
      <c r="I141" s="122"/>
      <c r="J141" s="123"/>
      <c r="K141" s="89">
        <v>5</v>
      </c>
      <c r="L141" s="122"/>
      <c r="M141" s="119"/>
      <c r="N141" s="49"/>
      <c r="O141" s="49"/>
      <c r="P141" s="49"/>
    </row>
    <row r="142" spans="1:16" ht="32.25" customHeight="1">
      <c r="A142" s="119"/>
      <c r="B142" s="123"/>
      <c r="C142" s="89" t="s">
        <v>33</v>
      </c>
      <c r="D142" s="96">
        <f t="shared" si="8"/>
        <v>90</v>
      </c>
      <c r="E142" s="96">
        <v>0</v>
      </c>
      <c r="F142" s="96">
        <v>0</v>
      </c>
      <c r="G142" s="96">
        <v>90</v>
      </c>
      <c r="H142" s="96">
        <v>0</v>
      </c>
      <c r="I142" s="122"/>
      <c r="J142" s="123"/>
      <c r="K142" s="89">
        <v>5</v>
      </c>
      <c r="L142" s="122"/>
      <c r="M142" s="119"/>
      <c r="N142" s="49"/>
      <c r="O142" s="49"/>
      <c r="P142" s="49"/>
    </row>
    <row r="143" spans="1:16" ht="47.25" customHeight="1">
      <c r="A143" s="119" t="s">
        <v>311</v>
      </c>
      <c r="B143" s="123" t="s">
        <v>312</v>
      </c>
      <c r="C143" s="89" t="s">
        <v>31</v>
      </c>
      <c r="D143" s="96">
        <f t="shared" si="8"/>
        <v>60</v>
      </c>
      <c r="E143" s="96">
        <v>0</v>
      </c>
      <c r="F143" s="96">
        <v>0</v>
      </c>
      <c r="G143" s="96">
        <v>60</v>
      </c>
      <c r="H143" s="96">
        <v>0</v>
      </c>
      <c r="I143" s="122" t="s">
        <v>313</v>
      </c>
      <c r="J143" s="123" t="s">
        <v>183</v>
      </c>
      <c r="K143" s="89">
        <v>10</v>
      </c>
      <c r="L143" s="122" t="s">
        <v>314</v>
      </c>
      <c r="M143" s="119" t="s">
        <v>179</v>
      </c>
      <c r="N143" s="49"/>
      <c r="O143" s="49"/>
      <c r="P143" s="49"/>
    </row>
    <row r="144" spans="1:16" ht="47.25" customHeight="1">
      <c r="A144" s="119"/>
      <c r="B144" s="123"/>
      <c r="C144" s="89" t="s">
        <v>32</v>
      </c>
      <c r="D144" s="96">
        <f t="shared" si="8"/>
        <v>60</v>
      </c>
      <c r="E144" s="96">
        <v>0</v>
      </c>
      <c r="F144" s="96">
        <v>0</v>
      </c>
      <c r="G144" s="96">
        <v>60</v>
      </c>
      <c r="H144" s="96">
        <v>0</v>
      </c>
      <c r="I144" s="122"/>
      <c r="J144" s="123"/>
      <c r="K144" s="89">
        <v>10</v>
      </c>
      <c r="L144" s="122"/>
      <c r="M144" s="119"/>
      <c r="N144" s="49"/>
      <c r="O144" s="49"/>
      <c r="P144" s="49"/>
    </row>
    <row r="145" spans="1:16" ht="47.25" customHeight="1">
      <c r="A145" s="119"/>
      <c r="B145" s="123"/>
      <c r="C145" s="89" t="s">
        <v>33</v>
      </c>
      <c r="D145" s="96">
        <f t="shared" si="8"/>
        <v>60</v>
      </c>
      <c r="E145" s="96">
        <v>0</v>
      </c>
      <c r="F145" s="96">
        <v>0</v>
      </c>
      <c r="G145" s="96">
        <v>60</v>
      </c>
      <c r="H145" s="96">
        <v>0</v>
      </c>
      <c r="I145" s="122"/>
      <c r="J145" s="123"/>
      <c r="K145" s="89">
        <v>10</v>
      </c>
      <c r="L145" s="122"/>
      <c r="M145" s="119"/>
      <c r="N145" s="49"/>
      <c r="O145" s="49"/>
      <c r="P145" s="49"/>
    </row>
    <row r="146" spans="1:16" ht="26.25" customHeight="1">
      <c r="A146" s="119" t="s">
        <v>315</v>
      </c>
      <c r="B146" s="141" t="s">
        <v>316</v>
      </c>
      <c r="C146" s="89" t="s">
        <v>31</v>
      </c>
      <c r="D146" s="96">
        <f t="shared" si="8"/>
        <v>3564.1</v>
      </c>
      <c r="E146" s="96">
        <v>0</v>
      </c>
      <c r="F146" s="96">
        <v>0</v>
      </c>
      <c r="G146" s="99">
        <f>3117.5-123.4+570</f>
        <v>3564.1</v>
      </c>
      <c r="H146" s="96">
        <v>0</v>
      </c>
      <c r="I146" s="122" t="s">
        <v>317</v>
      </c>
      <c r="J146" s="123" t="s">
        <v>63</v>
      </c>
      <c r="K146" s="89">
        <v>1</v>
      </c>
      <c r="L146" s="122" t="s">
        <v>41</v>
      </c>
      <c r="M146" s="119" t="s">
        <v>179</v>
      </c>
      <c r="N146" s="49"/>
      <c r="O146" s="49"/>
      <c r="P146" s="49"/>
    </row>
    <row r="147" spans="1:16" ht="26.25" customHeight="1">
      <c r="A147" s="119"/>
      <c r="B147" s="141"/>
      <c r="C147" s="89" t="s">
        <v>32</v>
      </c>
      <c r="D147" s="96">
        <f t="shared" si="8"/>
        <v>0</v>
      </c>
      <c r="E147" s="96">
        <v>0</v>
      </c>
      <c r="F147" s="96">
        <v>0</v>
      </c>
      <c r="G147" s="96">
        <v>0</v>
      </c>
      <c r="H147" s="96">
        <v>0</v>
      </c>
      <c r="I147" s="122"/>
      <c r="J147" s="123"/>
      <c r="K147" s="89">
        <v>0</v>
      </c>
      <c r="L147" s="122"/>
      <c r="M147" s="119"/>
      <c r="N147" s="49"/>
      <c r="O147" s="49"/>
      <c r="P147" s="49"/>
    </row>
    <row r="148" spans="1:16" ht="26.25" customHeight="1">
      <c r="A148" s="119"/>
      <c r="B148" s="141"/>
      <c r="C148" s="89" t="s">
        <v>33</v>
      </c>
      <c r="D148" s="96">
        <f t="shared" si="8"/>
        <v>0</v>
      </c>
      <c r="E148" s="96">
        <v>0</v>
      </c>
      <c r="F148" s="96">
        <v>0</v>
      </c>
      <c r="G148" s="96">
        <v>0</v>
      </c>
      <c r="H148" s="96">
        <v>0</v>
      </c>
      <c r="I148" s="122"/>
      <c r="J148" s="123"/>
      <c r="K148" s="89">
        <v>0</v>
      </c>
      <c r="L148" s="122"/>
      <c r="M148" s="119"/>
      <c r="N148" s="49"/>
      <c r="O148" s="49"/>
      <c r="P148" s="49"/>
    </row>
    <row r="149" spans="1:16" ht="61.5" customHeight="1">
      <c r="A149" s="119" t="s">
        <v>318</v>
      </c>
      <c r="B149" s="123" t="s">
        <v>204</v>
      </c>
      <c r="C149" s="89" t="s">
        <v>31</v>
      </c>
      <c r="D149" s="96">
        <f t="shared" si="8"/>
        <v>0</v>
      </c>
      <c r="E149" s="96">
        <v>0</v>
      </c>
      <c r="F149" s="96">
        <v>0</v>
      </c>
      <c r="G149" s="93">
        <f>1523.5-1523.5</f>
        <v>0</v>
      </c>
      <c r="H149" s="96">
        <v>0</v>
      </c>
      <c r="I149" s="122" t="s">
        <v>205</v>
      </c>
      <c r="J149" s="120" t="s">
        <v>63</v>
      </c>
      <c r="K149" s="89">
        <v>2</v>
      </c>
      <c r="L149" s="122" t="s">
        <v>41</v>
      </c>
      <c r="M149" s="119" t="s">
        <v>179</v>
      </c>
      <c r="N149" s="49"/>
      <c r="O149" s="49"/>
      <c r="P149" s="49"/>
    </row>
    <row r="150" spans="1:16" ht="61.5" customHeight="1">
      <c r="A150" s="119"/>
      <c r="B150" s="123"/>
      <c r="C150" s="89" t="s">
        <v>32</v>
      </c>
      <c r="D150" s="96">
        <f t="shared" si="8"/>
        <v>919.2</v>
      </c>
      <c r="E150" s="96">
        <v>0</v>
      </c>
      <c r="F150" s="96">
        <v>0</v>
      </c>
      <c r="G150" s="93">
        <v>919.2</v>
      </c>
      <c r="H150" s="96">
        <v>0</v>
      </c>
      <c r="I150" s="122"/>
      <c r="J150" s="122"/>
      <c r="K150" s="89">
        <v>1</v>
      </c>
      <c r="L150" s="122"/>
      <c r="M150" s="119"/>
      <c r="N150" s="49"/>
      <c r="O150" s="49"/>
      <c r="P150" s="49"/>
    </row>
    <row r="151" spans="1:16" ht="61.5" customHeight="1">
      <c r="A151" s="119"/>
      <c r="B151" s="123"/>
      <c r="C151" s="89" t="s">
        <v>33</v>
      </c>
      <c r="D151" s="96">
        <f t="shared" si="8"/>
        <v>0</v>
      </c>
      <c r="E151" s="96">
        <v>0</v>
      </c>
      <c r="F151" s="96">
        <v>0</v>
      </c>
      <c r="G151" s="96">
        <v>0</v>
      </c>
      <c r="H151" s="96">
        <v>0</v>
      </c>
      <c r="I151" s="122"/>
      <c r="J151" s="122"/>
      <c r="K151" s="89" t="s">
        <v>196</v>
      </c>
      <c r="L151" s="122"/>
      <c r="M151" s="119"/>
      <c r="N151" s="49"/>
      <c r="O151" s="49"/>
      <c r="P151" s="49"/>
    </row>
    <row r="152" spans="1:16" ht="27" customHeight="1">
      <c r="A152" s="139" t="s">
        <v>187</v>
      </c>
      <c r="B152" s="139"/>
      <c r="C152" s="97" t="s">
        <v>31</v>
      </c>
      <c r="D152" s="101">
        <f t="shared" si="8"/>
        <v>1383598.6</v>
      </c>
      <c r="E152" s="101">
        <f>E50+E74+E77+E80+E116+E119+E125+E128+E131+E134+E137+E149</f>
        <v>55201.5</v>
      </c>
      <c r="F152" s="101">
        <f>F50+F74+F77+F80+F116+F119+F125+F128+F131+F134+F137+F149</f>
        <v>1068866.3</v>
      </c>
      <c r="G152" s="101">
        <f>G50+G74+G77+G80+G116+G119+G125+G128+G131+G134+G137+G149</f>
        <v>237530.8</v>
      </c>
      <c r="H152" s="101">
        <f>H50+H74+H77+H80+H116+H119+H125+H128+H131+H134+H137+H149</f>
        <v>22000</v>
      </c>
      <c r="I152" s="124" t="s">
        <v>188</v>
      </c>
      <c r="J152" s="124" t="s">
        <v>188</v>
      </c>
      <c r="K152" s="124" t="s">
        <v>188</v>
      </c>
      <c r="L152" s="124" t="s">
        <v>188</v>
      </c>
      <c r="M152" s="124" t="s">
        <v>188</v>
      </c>
      <c r="N152" s="49"/>
      <c r="O152" s="49"/>
      <c r="P152" s="49"/>
    </row>
    <row r="153" spans="1:16" ht="27" customHeight="1">
      <c r="A153" s="139"/>
      <c r="B153" s="139"/>
      <c r="C153" s="97" t="s">
        <v>32</v>
      </c>
      <c r="D153" s="101">
        <f t="shared" si="8"/>
        <v>1359035.4000000004</v>
      </c>
      <c r="E153" s="101">
        <f>E51+E75+E78+E81+E117+E120+E126+E129+E132+E135+E138+E150</f>
        <v>47411.6</v>
      </c>
      <c r="F153" s="101">
        <f>F51+F75+F78+F81+F117+F121+F126+F129+F132+F135+F138+F150</f>
        <v>1086413.0000000002</v>
      </c>
      <c r="G153" s="101">
        <f>G51+G75+G78+G81+G117+G120+G126+G129+G132+G135+G138+G150</f>
        <v>203210.80000000002</v>
      </c>
      <c r="H153" s="101">
        <f>H51+H75+H78+H81+H117+H120+H126+H129+H132+H135+H138+H150</f>
        <v>22000</v>
      </c>
      <c r="I153" s="124"/>
      <c r="J153" s="124"/>
      <c r="K153" s="124"/>
      <c r="L153" s="124"/>
      <c r="M153" s="124"/>
      <c r="N153" s="49"/>
      <c r="O153" s="49"/>
      <c r="P153" s="49"/>
    </row>
    <row r="154" spans="1:16" ht="27" customHeight="1">
      <c r="A154" s="139"/>
      <c r="B154" s="139"/>
      <c r="C154" s="97" t="s">
        <v>33</v>
      </c>
      <c r="D154" s="101">
        <f t="shared" si="8"/>
        <v>1386118.9000000001</v>
      </c>
      <c r="E154" s="101">
        <f>E52+E76+E79+E82+E118+E121+E127+E130+E133+E136+E139+E151</f>
        <v>47334.400000000001</v>
      </c>
      <c r="F154" s="101">
        <f>F52+F76+F79+F82+F118+F123+F127+F130+F133+F136+F139+F151</f>
        <v>1114047.5000000002</v>
      </c>
      <c r="G154" s="101">
        <f>G52+G76+G79+G82+G118+G121+G127+G130+G133+G136+G139+G151</f>
        <v>202737</v>
      </c>
      <c r="H154" s="101">
        <f>H52+H76+H79+H82+H118+H121+H127+H130+H133+H136+H139+H151</f>
        <v>22000</v>
      </c>
      <c r="I154" s="124"/>
      <c r="J154" s="124"/>
      <c r="K154" s="124"/>
      <c r="L154" s="124"/>
      <c r="M154" s="124"/>
      <c r="N154" s="49"/>
      <c r="O154" s="49"/>
      <c r="P154" s="49"/>
    </row>
    <row r="155" spans="1:16" ht="54" customHeight="1">
      <c r="A155" s="133" t="s">
        <v>319</v>
      </c>
      <c r="B155" s="133"/>
      <c r="C155" s="133"/>
      <c r="D155" s="133"/>
      <c r="E155" s="133"/>
      <c r="F155" s="133"/>
      <c r="G155" s="133"/>
      <c r="H155" s="133"/>
      <c r="I155" s="133"/>
      <c r="J155" s="133"/>
      <c r="K155" s="133"/>
      <c r="L155" s="133"/>
      <c r="M155" s="133"/>
      <c r="N155" s="49"/>
      <c r="O155" s="49"/>
      <c r="P155" s="49"/>
    </row>
    <row r="156" spans="1:16" ht="18" customHeight="1">
      <c r="A156" s="119" t="s">
        <v>72</v>
      </c>
      <c r="B156" s="133" t="s">
        <v>387</v>
      </c>
      <c r="C156" s="133"/>
      <c r="D156" s="133"/>
      <c r="E156" s="133"/>
      <c r="F156" s="133"/>
      <c r="G156" s="133"/>
      <c r="H156" s="133"/>
      <c r="I156" s="133"/>
      <c r="J156" s="133"/>
      <c r="K156" s="133"/>
      <c r="L156" s="133"/>
      <c r="M156" s="133"/>
      <c r="N156" s="49"/>
      <c r="O156" s="49"/>
      <c r="P156" s="49"/>
    </row>
    <row r="157" spans="1:16" ht="18" customHeight="1">
      <c r="A157" s="119"/>
      <c r="B157" s="133" t="s">
        <v>218</v>
      </c>
      <c r="C157" s="133"/>
      <c r="D157" s="133"/>
      <c r="E157" s="133"/>
      <c r="F157" s="133"/>
      <c r="G157" s="133"/>
      <c r="H157" s="133"/>
      <c r="I157" s="133"/>
      <c r="J157" s="133"/>
      <c r="K157" s="133"/>
      <c r="L157" s="133"/>
      <c r="M157" s="133"/>
      <c r="N157" s="49"/>
      <c r="O157" s="49"/>
      <c r="P157" s="49"/>
    </row>
    <row r="158" spans="1:16" ht="35.25" customHeight="1">
      <c r="A158" s="119" t="s">
        <v>74</v>
      </c>
      <c r="B158" s="123" t="s">
        <v>320</v>
      </c>
      <c r="C158" s="89" t="s">
        <v>31</v>
      </c>
      <c r="D158" s="93">
        <f t="shared" ref="D158:D184" si="10">SUM(E158:H158)</f>
        <v>83839.000000000015</v>
      </c>
      <c r="E158" s="93">
        <v>0</v>
      </c>
      <c r="F158" s="93">
        <v>0</v>
      </c>
      <c r="G158" s="94">
        <f>87572.6-19463+2000+8678.8+3686.6-93-20.3-500-522.7</f>
        <v>81339.000000000015</v>
      </c>
      <c r="H158" s="93">
        <v>2500</v>
      </c>
      <c r="I158" s="122" t="s">
        <v>321</v>
      </c>
      <c r="J158" s="123" t="s">
        <v>183</v>
      </c>
      <c r="K158" s="89">
        <v>5972</v>
      </c>
      <c r="L158" s="122" t="s">
        <v>41</v>
      </c>
      <c r="M158" s="119" t="s">
        <v>322</v>
      </c>
      <c r="N158" s="49"/>
      <c r="O158" s="49"/>
      <c r="P158" s="49"/>
    </row>
    <row r="159" spans="1:16" ht="35.25" customHeight="1">
      <c r="A159" s="119"/>
      <c r="B159" s="123"/>
      <c r="C159" s="89" t="s">
        <v>32</v>
      </c>
      <c r="D159" s="93">
        <f t="shared" si="10"/>
        <v>69237.5</v>
      </c>
      <c r="E159" s="93">
        <v>0</v>
      </c>
      <c r="F159" s="93">
        <v>0</v>
      </c>
      <c r="G159" s="93">
        <f>87572.6-20835.1</f>
        <v>66737.5</v>
      </c>
      <c r="H159" s="93">
        <v>2500</v>
      </c>
      <c r="I159" s="122"/>
      <c r="J159" s="123"/>
      <c r="K159" s="89">
        <v>5972</v>
      </c>
      <c r="L159" s="122"/>
      <c r="M159" s="119"/>
      <c r="N159" s="49"/>
      <c r="O159" s="57"/>
      <c r="P159" s="49"/>
    </row>
    <row r="160" spans="1:16" ht="35.25" customHeight="1">
      <c r="A160" s="119"/>
      <c r="B160" s="123"/>
      <c r="C160" s="89" t="s">
        <v>33</v>
      </c>
      <c r="D160" s="93">
        <f t="shared" si="10"/>
        <v>69237.5</v>
      </c>
      <c r="E160" s="93">
        <v>0</v>
      </c>
      <c r="F160" s="93">
        <v>0</v>
      </c>
      <c r="G160" s="93">
        <f>87572.6-20835.1</f>
        <v>66737.5</v>
      </c>
      <c r="H160" s="93">
        <v>2500</v>
      </c>
      <c r="I160" s="122"/>
      <c r="J160" s="123"/>
      <c r="K160" s="89">
        <v>5972</v>
      </c>
      <c r="L160" s="122"/>
      <c r="M160" s="119"/>
      <c r="N160" s="49"/>
      <c r="O160" s="57"/>
      <c r="P160" s="49"/>
    </row>
    <row r="161" spans="1:16" ht="28.5" customHeight="1">
      <c r="A161" s="119" t="s">
        <v>323</v>
      </c>
      <c r="B161" s="123" t="s">
        <v>324</v>
      </c>
      <c r="C161" s="89" t="s">
        <v>31</v>
      </c>
      <c r="D161" s="93">
        <f t="shared" si="10"/>
        <v>20254.7</v>
      </c>
      <c r="E161" s="93">
        <v>0</v>
      </c>
      <c r="F161" s="93">
        <v>0</v>
      </c>
      <c r="G161" s="94">
        <f>3048+19463-1756.3-500</f>
        <v>20254.7</v>
      </c>
      <c r="H161" s="93">
        <v>0</v>
      </c>
      <c r="I161" s="122" t="s">
        <v>325</v>
      </c>
      <c r="J161" s="123" t="s">
        <v>183</v>
      </c>
      <c r="K161" s="89">
        <v>5106</v>
      </c>
      <c r="L161" s="122" t="s">
        <v>41</v>
      </c>
      <c r="M161" s="119" t="s">
        <v>322</v>
      </c>
      <c r="N161" s="49"/>
      <c r="O161" s="49"/>
      <c r="P161" s="49"/>
    </row>
    <row r="162" spans="1:16" ht="28.5" customHeight="1">
      <c r="A162" s="119"/>
      <c r="B162" s="123"/>
      <c r="C162" s="89" t="s">
        <v>32</v>
      </c>
      <c r="D162" s="93">
        <f t="shared" si="10"/>
        <v>24072.1</v>
      </c>
      <c r="E162" s="93">
        <v>0</v>
      </c>
      <c r="F162" s="93">
        <v>0</v>
      </c>
      <c r="G162" s="93">
        <f>3237+20835.1</f>
        <v>24072.1</v>
      </c>
      <c r="H162" s="93">
        <v>0</v>
      </c>
      <c r="I162" s="122"/>
      <c r="J162" s="123"/>
      <c r="K162" s="89">
        <v>5106</v>
      </c>
      <c r="L162" s="122"/>
      <c r="M162" s="119"/>
      <c r="N162" s="49"/>
      <c r="O162" s="49"/>
      <c r="P162" s="49"/>
    </row>
    <row r="163" spans="1:16" ht="28.5" customHeight="1">
      <c r="A163" s="119"/>
      <c r="B163" s="123"/>
      <c r="C163" s="89" t="s">
        <v>33</v>
      </c>
      <c r="D163" s="93">
        <f t="shared" si="10"/>
        <v>24072.1</v>
      </c>
      <c r="E163" s="93">
        <v>0</v>
      </c>
      <c r="F163" s="93">
        <v>0</v>
      </c>
      <c r="G163" s="93">
        <f>3237+20835.1</f>
        <v>24072.1</v>
      </c>
      <c r="H163" s="93">
        <v>0</v>
      </c>
      <c r="I163" s="122"/>
      <c r="J163" s="123"/>
      <c r="K163" s="89">
        <v>5106</v>
      </c>
      <c r="L163" s="122"/>
      <c r="M163" s="119"/>
      <c r="N163" s="49"/>
      <c r="O163" s="49"/>
      <c r="P163" s="49"/>
    </row>
    <row r="164" spans="1:16" ht="36" customHeight="1">
      <c r="A164" s="119" t="s">
        <v>83</v>
      </c>
      <c r="B164" s="123" t="s">
        <v>229</v>
      </c>
      <c r="C164" s="89" t="s">
        <v>31</v>
      </c>
      <c r="D164" s="93">
        <f t="shared" si="10"/>
        <v>435.7</v>
      </c>
      <c r="E164" s="93">
        <v>0</v>
      </c>
      <c r="F164" s="93">
        <f>365.7+70</f>
        <v>435.7</v>
      </c>
      <c r="G164" s="93">
        <v>0</v>
      </c>
      <c r="H164" s="93">
        <v>0</v>
      </c>
      <c r="I164" s="122" t="s">
        <v>230</v>
      </c>
      <c r="J164" s="123" t="s">
        <v>183</v>
      </c>
      <c r="K164" s="89">
        <v>24</v>
      </c>
      <c r="L164" s="122" t="s">
        <v>41</v>
      </c>
      <c r="M164" s="119" t="s">
        <v>322</v>
      </c>
      <c r="N164" s="49"/>
      <c r="O164" s="49"/>
      <c r="P164" s="49"/>
    </row>
    <row r="165" spans="1:16" ht="36" customHeight="1">
      <c r="A165" s="119"/>
      <c r="B165" s="123"/>
      <c r="C165" s="89" t="s">
        <v>32</v>
      </c>
      <c r="D165" s="93">
        <f t="shared" si="10"/>
        <v>365.1</v>
      </c>
      <c r="E165" s="93">
        <v>0</v>
      </c>
      <c r="F165" s="94">
        <f>380.3-15.2</f>
        <v>365.1</v>
      </c>
      <c r="G165" s="93">
        <v>0</v>
      </c>
      <c r="H165" s="93">
        <v>0</v>
      </c>
      <c r="I165" s="122"/>
      <c r="J165" s="123"/>
      <c r="K165" s="89">
        <v>26</v>
      </c>
      <c r="L165" s="122"/>
      <c r="M165" s="119"/>
      <c r="N165" s="49"/>
      <c r="O165" s="49"/>
      <c r="P165" s="49"/>
    </row>
    <row r="166" spans="1:16" ht="36" customHeight="1">
      <c r="A166" s="119"/>
      <c r="B166" s="123"/>
      <c r="C166" s="89" t="s">
        <v>33</v>
      </c>
      <c r="D166" s="93">
        <f t="shared" si="10"/>
        <v>410.1</v>
      </c>
      <c r="E166" s="93">
        <v>0</v>
      </c>
      <c r="F166" s="94">
        <f>427.1-17</f>
        <v>410.1</v>
      </c>
      <c r="G166" s="93">
        <v>0</v>
      </c>
      <c r="H166" s="93">
        <v>0</v>
      </c>
      <c r="I166" s="122"/>
      <c r="J166" s="123"/>
      <c r="K166" s="89">
        <v>27</v>
      </c>
      <c r="L166" s="122"/>
      <c r="M166" s="119"/>
      <c r="N166" s="49"/>
      <c r="O166" s="49"/>
      <c r="P166" s="49"/>
    </row>
    <row r="167" spans="1:16" ht="27.75" customHeight="1">
      <c r="A167" s="119" t="s">
        <v>87</v>
      </c>
      <c r="B167" s="123" t="s">
        <v>232</v>
      </c>
      <c r="C167" s="89" t="s">
        <v>31</v>
      </c>
      <c r="D167" s="93">
        <f t="shared" si="10"/>
        <v>0</v>
      </c>
      <c r="E167" s="93">
        <v>0</v>
      </c>
      <c r="F167" s="93">
        <v>0</v>
      </c>
      <c r="G167" s="93">
        <v>0</v>
      </c>
      <c r="H167" s="93">
        <v>0</v>
      </c>
      <c r="I167" s="122" t="s">
        <v>296</v>
      </c>
      <c r="J167" s="123" t="s">
        <v>63</v>
      </c>
      <c r="K167" s="89" t="s">
        <v>196</v>
      </c>
      <c r="L167" s="122" t="s">
        <v>41</v>
      </c>
      <c r="M167" s="119" t="s">
        <v>322</v>
      </c>
      <c r="N167" s="55"/>
      <c r="O167" s="49"/>
      <c r="P167" s="49"/>
    </row>
    <row r="168" spans="1:16" ht="27.75" customHeight="1">
      <c r="A168" s="119"/>
      <c r="B168" s="123"/>
      <c r="C168" s="89" t="s">
        <v>32</v>
      </c>
      <c r="D168" s="93">
        <f t="shared" si="10"/>
        <v>0</v>
      </c>
      <c r="E168" s="93">
        <v>0</v>
      </c>
      <c r="F168" s="93">
        <v>0</v>
      </c>
      <c r="G168" s="93">
        <v>0</v>
      </c>
      <c r="H168" s="93">
        <v>0</v>
      </c>
      <c r="I168" s="122"/>
      <c r="J168" s="123"/>
      <c r="K168" s="89" t="s">
        <v>196</v>
      </c>
      <c r="L168" s="122"/>
      <c r="M168" s="119"/>
      <c r="N168" s="49"/>
      <c r="O168" s="49"/>
      <c r="P168" s="49"/>
    </row>
    <row r="169" spans="1:16" ht="27.75" customHeight="1">
      <c r="A169" s="119"/>
      <c r="B169" s="123"/>
      <c r="C169" s="89" t="s">
        <v>33</v>
      </c>
      <c r="D169" s="93">
        <f t="shared" si="10"/>
        <v>0</v>
      </c>
      <c r="E169" s="93">
        <v>0</v>
      </c>
      <c r="F169" s="93">
        <v>0</v>
      </c>
      <c r="G169" s="93">
        <v>0</v>
      </c>
      <c r="H169" s="93">
        <v>0</v>
      </c>
      <c r="I169" s="122"/>
      <c r="J169" s="123"/>
      <c r="K169" s="89" t="s">
        <v>196</v>
      </c>
      <c r="L169" s="122"/>
      <c r="M169" s="119"/>
      <c r="N169" s="49"/>
      <c r="O169" s="49"/>
      <c r="P169" s="49"/>
    </row>
    <row r="170" spans="1:16" ht="57.75" customHeight="1">
      <c r="A170" s="119" t="s">
        <v>90</v>
      </c>
      <c r="B170" s="123" t="s">
        <v>326</v>
      </c>
      <c r="C170" s="89" t="s">
        <v>31</v>
      </c>
      <c r="D170" s="93">
        <f t="shared" si="10"/>
        <v>4103.7</v>
      </c>
      <c r="E170" s="93">
        <v>0</v>
      </c>
      <c r="F170" s="93">
        <v>0</v>
      </c>
      <c r="G170" s="93">
        <f>3861.7+242</f>
        <v>4103.7</v>
      </c>
      <c r="H170" s="93">
        <v>0</v>
      </c>
      <c r="I170" s="122" t="s">
        <v>327</v>
      </c>
      <c r="J170" s="123" t="s">
        <v>63</v>
      </c>
      <c r="K170" s="89">
        <v>3</v>
      </c>
      <c r="L170" s="122" t="s">
        <v>41</v>
      </c>
      <c r="M170" s="119" t="s">
        <v>322</v>
      </c>
      <c r="N170" s="49"/>
      <c r="O170" s="49"/>
      <c r="P170" s="49"/>
    </row>
    <row r="171" spans="1:16" ht="57.75" customHeight="1">
      <c r="A171" s="119"/>
      <c r="B171" s="123"/>
      <c r="C171" s="89" t="s">
        <v>32</v>
      </c>
      <c r="D171" s="93">
        <f t="shared" si="10"/>
        <v>0</v>
      </c>
      <c r="E171" s="93">
        <v>0</v>
      </c>
      <c r="F171" s="93">
        <v>0</v>
      </c>
      <c r="G171" s="93">
        <v>0</v>
      </c>
      <c r="H171" s="93">
        <v>0</v>
      </c>
      <c r="I171" s="122"/>
      <c r="J171" s="123"/>
      <c r="K171" s="89" t="s">
        <v>196</v>
      </c>
      <c r="L171" s="122"/>
      <c r="M171" s="119"/>
      <c r="N171" s="49"/>
      <c r="O171" s="49"/>
      <c r="P171" s="49"/>
    </row>
    <row r="172" spans="1:16" ht="84" customHeight="1">
      <c r="A172" s="119"/>
      <c r="B172" s="123"/>
      <c r="C172" s="89" t="s">
        <v>33</v>
      </c>
      <c r="D172" s="93">
        <f t="shared" si="10"/>
        <v>0</v>
      </c>
      <c r="E172" s="93">
        <v>0</v>
      </c>
      <c r="F172" s="93">
        <v>0</v>
      </c>
      <c r="G172" s="93">
        <v>0</v>
      </c>
      <c r="H172" s="93">
        <v>0</v>
      </c>
      <c r="I172" s="122"/>
      <c r="J172" s="123"/>
      <c r="K172" s="89" t="s">
        <v>196</v>
      </c>
      <c r="L172" s="122"/>
      <c r="M172" s="119"/>
      <c r="N172" s="49"/>
      <c r="O172" s="49"/>
      <c r="P172" s="49"/>
    </row>
    <row r="173" spans="1:16" ht="26.25" customHeight="1">
      <c r="A173" s="119" t="s">
        <v>94</v>
      </c>
      <c r="B173" s="123" t="s">
        <v>238</v>
      </c>
      <c r="C173" s="89" t="s">
        <v>31</v>
      </c>
      <c r="D173" s="93">
        <f t="shared" si="10"/>
        <v>250</v>
      </c>
      <c r="E173" s="93">
        <v>0</v>
      </c>
      <c r="F173" s="93">
        <v>0</v>
      </c>
      <c r="G173" s="93">
        <v>250</v>
      </c>
      <c r="H173" s="93">
        <v>0</v>
      </c>
      <c r="I173" s="122" t="s">
        <v>328</v>
      </c>
      <c r="J173" s="123" t="s">
        <v>63</v>
      </c>
      <c r="K173" s="89">
        <v>2</v>
      </c>
      <c r="L173" s="122" t="s">
        <v>41</v>
      </c>
      <c r="M173" s="119" t="s">
        <v>322</v>
      </c>
      <c r="N173" s="49"/>
      <c r="O173" s="49"/>
      <c r="P173" s="49"/>
    </row>
    <row r="174" spans="1:16" ht="26.25" customHeight="1">
      <c r="A174" s="119"/>
      <c r="B174" s="123"/>
      <c r="C174" s="89" t="s">
        <v>32</v>
      </c>
      <c r="D174" s="93">
        <f t="shared" si="10"/>
        <v>0</v>
      </c>
      <c r="E174" s="93">
        <v>0</v>
      </c>
      <c r="F174" s="93">
        <v>0</v>
      </c>
      <c r="G174" s="93">
        <v>0</v>
      </c>
      <c r="H174" s="93">
        <v>0</v>
      </c>
      <c r="I174" s="122"/>
      <c r="J174" s="123"/>
      <c r="K174" s="89" t="s">
        <v>196</v>
      </c>
      <c r="L174" s="122"/>
      <c r="M174" s="119"/>
      <c r="N174" s="49"/>
      <c r="O174" s="49"/>
      <c r="P174" s="49"/>
    </row>
    <row r="175" spans="1:16" ht="26.25" customHeight="1">
      <c r="A175" s="119"/>
      <c r="B175" s="123"/>
      <c r="C175" s="89" t="s">
        <v>33</v>
      </c>
      <c r="D175" s="93">
        <f t="shared" si="10"/>
        <v>0</v>
      </c>
      <c r="E175" s="93">
        <v>0</v>
      </c>
      <c r="F175" s="93">
        <v>0</v>
      </c>
      <c r="G175" s="93">
        <v>0</v>
      </c>
      <c r="H175" s="93">
        <v>0</v>
      </c>
      <c r="I175" s="122"/>
      <c r="J175" s="123"/>
      <c r="K175" s="89" t="s">
        <v>196</v>
      </c>
      <c r="L175" s="122"/>
      <c r="M175" s="119"/>
      <c r="N175" s="49"/>
      <c r="O175" s="49"/>
      <c r="P175" s="49"/>
    </row>
    <row r="176" spans="1:16" ht="38.25" customHeight="1">
      <c r="A176" s="119" t="s">
        <v>97</v>
      </c>
      <c r="B176" s="123" t="s">
        <v>329</v>
      </c>
      <c r="C176" s="89" t="s">
        <v>31</v>
      </c>
      <c r="D176" s="96">
        <f t="shared" si="10"/>
        <v>250</v>
      </c>
      <c r="E176" s="96">
        <v>0</v>
      </c>
      <c r="F176" s="96">
        <v>0</v>
      </c>
      <c r="G176" s="96">
        <v>250</v>
      </c>
      <c r="H176" s="96">
        <v>0</v>
      </c>
      <c r="I176" s="122" t="s">
        <v>330</v>
      </c>
      <c r="J176" s="123" t="s">
        <v>63</v>
      </c>
      <c r="K176" s="89">
        <v>1</v>
      </c>
      <c r="L176" s="122" t="s">
        <v>41</v>
      </c>
      <c r="M176" s="119" t="s">
        <v>322</v>
      </c>
      <c r="N176" s="49"/>
      <c r="O176" s="49"/>
      <c r="P176" s="49"/>
    </row>
    <row r="177" spans="1:16" ht="41.25" customHeight="1">
      <c r="A177" s="119"/>
      <c r="B177" s="123"/>
      <c r="C177" s="89" t="s">
        <v>32</v>
      </c>
      <c r="D177" s="96">
        <f t="shared" si="10"/>
        <v>0</v>
      </c>
      <c r="E177" s="96">
        <v>0</v>
      </c>
      <c r="F177" s="96">
        <v>0</v>
      </c>
      <c r="G177" s="96">
        <v>0</v>
      </c>
      <c r="H177" s="96">
        <v>0</v>
      </c>
      <c r="I177" s="122"/>
      <c r="J177" s="123"/>
      <c r="K177" s="89" t="s">
        <v>196</v>
      </c>
      <c r="L177" s="122"/>
      <c r="M177" s="119"/>
      <c r="N177" s="49"/>
      <c r="O177" s="49"/>
      <c r="P177" s="49"/>
    </row>
    <row r="178" spans="1:16" ht="36" customHeight="1">
      <c r="A178" s="119"/>
      <c r="B178" s="123"/>
      <c r="C178" s="89" t="s">
        <v>33</v>
      </c>
      <c r="D178" s="96">
        <f t="shared" si="10"/>
        <v>0</v>
      </c>
      <c r="E178" s="96">
        <v>0</v>
      </c>
      <c r="F178" s="96">
        <v>0</v>
      </c>
      <c r="G178" s="96">
        <v>0</v>
      </c>
      <c r="H178" s="96">
        <v>0</v>
      </c>
      <c r="I178" s="122"/>
      <c r="J178" s="123"/>
      <c r="K178" s="89" t="s">
        <v>196</v>
      </c>
      <c r="L178" s="122"/>
      <c r="M178" s="119"/>
      <c r="N178" s="49"/>
      <c r="O178" s="49"/>
      <c r="P178" s="49"/>
    </row>
    <row r="179" spans="1:16" ht="42" customHeight="1">
      <c r="A179" s="119" t="s">
        <v>101</v>
      </c>
      <c r="B179" s="123" t="s">
        <v>331</v>
      </c>
      <c r="C179" s="89" t="s">
        <v>31</v>
      </c>
      <c r="D179" s="93">
        <f t="shared" si="10"/>
        <v>1777.2</v>
      </c>
      <c r="E179" s="93">
        <v>0</v>
      </c>
      <c r="F179" s="93">
        <v>0</v>
      </c>
      <c r="G179" s="93">
        <v>1777.2</v>
      </c>
      <c r="H179" s="93">
        <v>0</v>
      </c>
      <c r="I179" s="122" t="s">
        <v>332</v>
      </c>
      <c r="J179" s="123" t="s">
        <v>333</v>
      </c>
      <c r="K179" s="89">
        <v>300</v>
      </c>
      <c r="L179" s="122" t="s">
        <v>41</v>
      </c>
      <c r="M179" s="119" t="s">
        <v>322</v>
      </c>
      <c r="N179" s="49"/>
      <c r="O179" s="49"/>
      <c r="P179" s="49"/>
    </row>
    <row r="180" spans="1:16" ht="42" customHeight="1">
      <c r="A180" s="119"/>
      <c r="B180" s="123"/>
      <c r="C180" s="89" t="s">
        <v>32</v>
      </c>
      <c r="D180" s="93">
        <f t="shared" si="10"/>
        <v>0</v>
      </c>
      <c r="E180" s="93">
        <v>0</v>
      </c>
      <c r="F180" s="93">
        <v>0</v>
      </c>
      <c r="G180" s="93">
        <v>0</v>
      </c>
      <c r="H180" s="93">
        <v>0</v>
      </c>
      <c r="I180" s="122"/>
      <c r="J180" s="123"/>
      <c r="K180" s="89" t="s">
        <v>196</v>
      </c>
      <c r="L180" s="122"/>
      <c r="M180" s="119"/>
      <c r="N180" s="49"/>
      <c r="O180" s="49"/>
      <c r="P180" s="49"/>
    </row>
    <row r="181" spans="1:16" ht="42" customHeight="1">
      <c r="A181" s="119"/>
      <c r="B181" s="123"/>
      <c r="C181" s="89" t="s">
        <v>33</v>
      </c>
      <c r="D181" s="93">
        <f t="shared" si="10"/>
        <v>0</v>
      </c>
      <c r="E181" s="93">
        <v>0</v>
      </c>
      <c r="F181" s="93">
        <v>0</v>
      </c>
      <c r="G181" s="93">
        <v>0</v>
      </c>
      <c r="H181" s="93">
        <v>0</v>
      </c>
      <c r="I181" s="122"/>
      <c r="J181" s="123"/>
      <c r="K181" s="89" t="s">
        <v>196</v>
      </c>
      <c r="L181" s="122"/>
      <c r="M181" s="119"/>
      <c r="N181" s="49"/>
      <c r="O181" s="49"/>
      <c r="P181" s="49"/>
    </row>
    <row r="182" spans="1:16" ht="21.75" customHeight="1">
      <c r="A182" s="139" t="s">
        <v>187</v>
      </c>
      <c r="B182" s="139"/>
      <c r="C182" s="97" t="s">
        <v>31</v>
      </c>
      <c r="D182" s="98">
        <f t="shared" si="10"/>
        <v>110910.3</v>
      </c>
      <c r="E182" s="98">
        <f t="shared" ref="E182:H184" si="11">E158+E161+E164+E167+E170+E173+E179+E176</f>
        <v>0</v>
      </c>
      <c r="F182" s="98">
        <f t="shared" si="11"/>
        <v>435.7</v>
      </c>
      <c r="G182" s="98">
        <f t="shared" si="11"/>
        <v>107974.6</v>
      </c>
      <c r="H182" s="98">
        <f t="shared" si="11"/>
        <v>2500</v>
      </c>
      <c r="I182" s="124" t="s">
        <v>188</v>
      </c>
      <c r="J182" s="124" t="s">
        <v>188</v>
      </c>
      <c r="K182" s="124" t="s">
        <v>188</v>
      </c>
      <c r="L182" s="124" t="s">
        <v>188</v>
      </c>
      <c r="M182" s="124" t="s">
        <v>188</v>
      </c>
      <c r="N182" s="49"/>
      <c r="O182" s="49"/>
      <c r="P182" s="49"/>
    </row>
    <row r="183" spans="1:16" ht="21.75" customHeight="1">
      <c r="A183" s="139"/>
      <c r="B183" s="139"/>
      <c r="C183" s="97" t="s">
        <v>32</v>
      </c>
      <c r="D183" s="98">
        <f t="shared" si="10"/>
        <v>93674.700000000012</v>
      </c>
      <c r="E183" s="98">
        <f t="shared" si="11"/>
        <v>0</v>
      </c>
      <c r="F183" s="98">
        <f t="shared" si="11"/>
        <v>365.1</v>
      </c>
      <c r="G183" s="98">
        <f t="shared" si="11"/>
        <v>90809.600000000006</v>
      </c>
      <c r="H183" s="98">
        <f t="shared" si="11"/>
        <v>2500</v>
      </c>
      <c r="I183" s="124"/>
      <c r="J183" s="124"/>
      <c r="K183" s="124"/>
      <c r="L183" s="124"/>
      <c r="M183" s="124"/>
      <c r="N183" s="49"/>
      <c r="O183" s="49"/>
      <c r="P183" s="49"/>
    </row>
    <row r="184" spans="1:16" ht="21.75" customHeight="1">
      <c r="A184" s="139"/>
      <c r="B184" s="139"/>
      <c r="C184" s="97" t="s">
        <v>33</v>
      </c>
      <c r="D184" s="98">
        <f t="shared" si="10"/>
        <v>93719.700000000012</v>
      </c>
      <c r="E184" s="98">
        <f t="shared" si="11"/>
        <v>0</v>
      </c>
      <c r="F184" s="98">
        <f t="shared" si="11"/>
        <v>410.1</v>
      </c>
      <c r="G184" s="98">
        <f t="shared" si="11"/>
        <v>90809.600000000006</v>
      </c>
      <c r="H184" s="98">
        <f t="shared" si="11"/>
        <v>2500</v>
      </c>
      <c r="I184" s="124"/>
      <c r="J184" s="124"/>
      <c r="K184" s="124"/>
      <c r="L184" s="124"/>
      <c r="M184" s="124"/>
      <c r="N184" s="49"/>
      <c r="O184" s="49"/>
      <c r="P184" s="49"/>
    </row>
    <row r="185" spans="1:16" ht="27.75" customHeight="1">
      <c r="A185" s="133" t="s">
        <v>334</v>
      </c>
      <c r="B185" s="133"/>
      <c r="C185" s="133"/>
      <c r="D185" s="133"/>
      <c r="E185" s="133"/>
      <c r="F185" s="133"/>
      <c r="G185" s="133"/>
      <c r="H185" s="133"/>
      <c r="I185" s="133"/>
      <c r="J185" s="133"/>
      <c r="K185" s="133"/>
      <c r="L185" s="133"/>
      <c r="M185" s="133"/>
      <c r="N185" s="49"/>
      <c r="O185" s="49"/>
      <c r="P185" s="49"/>
    </row>
    <row r="186" spans="1:16" ht="17.25" customHeight="1">
      <c r="A186" s="119" t="s">
        <v>335</v>
      </c>
      <c r="B186" s="133" t="s">
        <v>388</v>
      </c>
      <c r="C186" s="133"/>
      <c r="D186" s="133"/>
      <c r="E186" s="133"/>
      <c r="F186" s="133"/>
      <c r="G186" s="133"/>
      <c r="H186" s="133"/>
      <c r="I186" s="133"/>
      <c r="J186" s="133"/>
      <c r="K186" s="133"/>
      <c r="L186" s="133"/>
      <c r="M186" s="133"/>
      <c r="N186" s="49"/>
      <c r="O186" s="49"/>
      <c r="P186" s="49"/>
    </row>
    <row r="187" spans="1:16" ht="17.25" customHeight="1">
      <c r="A187" s="119"/>
      <c r="B187" s="133" t="s">
        <v>218</v>
      </c>
      <c r="C187" s="133"/>
      <c r="D187" s="133"/>
      <c r="E187" s="133"/>
      <c r="F187" s="133"/>
      <c r="G187" s="133"/>
      <c r="H187" s="133"/>
      <c r="I187" s="133"/>
      <c r="J187" s="133"/>
      <c r="K187" s="133"/>
      <c r="L187" s="133"/>
      <c r="M187" s="133"/>
      <c r="N187" s="49"/>
      <c r="O187" s="49"/>
      <c r="P187" s="49"/>
    </row>
    <row r="188" spans="1:16" ht="26.25" customHeight="1">
      <c r="A188" s="119" t="s">
        <v>336</v>
      </c>
      <c r="B188" s="142" t="s">
        <v>337</v>
      </c>
      <c r="C188" s="89" t="s">
        <v>31</v>
      </c>
      <c r="D188" s="93">
        <f t="shared" ref="D188:D193" si="12">SUM(E188:H188)</f>
        <v>15182.7</v>
      </c>
      <c r="E188" s="93">
        <v>0</v>
      </c>
      <c r="F188" s="93">
        <v>0</v>
      </c>
      <c r="G188" s="93">
        <f>15362-179.3</f>
        <v>15182.7</v>
      </c>
      <c r="H188" s="93">
        <v>0</v>
      </c>
      <c r="I188" s="122" t="s">
        <v>338</v>
      </c>
      <c r="J188" s="123" t="s">
        <v>196</v>
      </c>
      <c r="K188" s="89" t="s">
        <v>196</v>
      </c>
      <c r="L188" s="123" t="s">
        <v>196</v>
      </c>
      <c r="M188" s="142" t="s">
        <v>339</v>
      </c>
      <c r="N188" s="49"/>
      <c r="O188" s="57"/>
      <c r="P188" s="49"/>
    </row>
    <row r="189" spans="1:16" ht="26.25" customHeight="1">
      <c r="A189" s="119"/>
      <c r="B189" s="142"/>
      <c r="C189" s="89" t="s">
        <v>32</v>
      </c>
      <c r="D189" s="93">
        <f t="shared" si="12"/>
        <v>16056.5</v>
      </c>
      <c r="E189" s="93">
        <v>0</v>
      </c>
      <c r="F189" s="93">
        <v>0</v>
      </c>
      <c r="G189" s="93">
        <v>16056.5</v>
      </c>
      <c r="H189" s="93">
        <v>0</v>
      </c>
      <c r="I189" s="122"/>
      <c r="J189" s="123"/>
      <c r="K189" s="89" t="s">
        <v>196</v>
      </c>
      <c r="L189" s="123"/>
      <c r="M189" s="142"/>
      <c r="N189" s="49"/>
      <c r="O189" s="49"/>
      <c r="P189" s="49"/>
    </row>
    <row r="190" spans="1:16" ht="26.25" customHeight="1">
      <c r="A190" s="119"/>
      <c r="B190" s="142"/>
      <c r="C190" s="89" t="s">
        <v>33</v>
      </c>
      <c r="D190" s="93">
        <f t="shared" si="12"/>
        <v>16056.5</v>
      </c>
      <c r="E190" s="93">
        <v>0</v>
      </c>
      <c r="F190" s="93">
        <v>0</v>
      </c>
      <c r="G190" s="93">
        <v>16056.5</v>
      </c>
      <c r="H190" s="93">
        <v>0</v>
      </c>
      <c r="I190" s="122"/>
      <c r="J190" s="123"/>
      <c r="K190" s="89" t="s">
        <v>196</v>
      </c>
      <c r="L190" s="123"/>
      <c r="M190" s="142"/>
      <c r="N190" s="49"/>
      <c r="O190" s="49"/>
      <c r="P190" s="49"/>
    </row>
    <row r="191" spans="1:16" ht="20.25" customHeight="1">
      <c r="A191" s="139" t="s">
        <v>187</v>
      </c>
      <c r="B191" s="139"/>
      <c r="C191" s="97" t="s">
        <v>31</v>
      </c>
      <c r="D191" s="98">
        <f t="shared" si="12"/>
        <v>15182.7</v>
      </c>
      <c r="E191" s="98">
        <f t="shared" ref="E191:H193" si="13">E188</f>
        <v>0</v>
      </c>
      <c r="F191" s="98">
        <f t="shared" si="13"/>
        <v>0</v>
      </c>
      <c r="G191" s="98">
        <f t="shared" si="13"/>
        <v>15182.7</v>
      </c>
      <c r="H191" s="98">
        <f t="shared" si="13"/>
        <v>0</v>
      </c>
      <c r="I191" s="124" t="s">
        <v>188</v>
      </c>
      <c r="J191" s="124" t="s">
        <v>188</v>
      </c>
      <c r="K191" s="124" t="s">
        <v>188</v>
      </c>
      <c r="L191" s="124" t="s">
        <v>188</v>
      </c>
      <c r="M191" s="124" t="s">
        <v>188</v>
      </c>
      <c r="N191" s="49"/>
      <c r="O191" s="49"/>
      <c r="P191" s="49"/>
    </row>
    <row r="192" spans="1:16" ht="20.25" customHeight="1">
      <c r="A192" s="139"/>
      <c r="B192" s="139"/>
      <c r="C192" s="97" t="s">
        <v>32</v>
      </c>
      <c r="D192" s="98">
        <f t="shared" si="12"/>
        <v>16056.5</v>
      </c>
      <c r="E192" s="98">
        <f t="shared" si="13"/>
        <v>0</v>
      </c>
      <c r="F192" s="98">
        <f t="shared" si="13"/>
        <v>0</v>
      </c>
      <c r="G192" s="98">
        <f t="shared" si="13"/>
        <v>16056.5</v>
      </c>
      <c r="H192" s="98">
        <f t="shared" si="13"/>
        <v>0</v>
      </c>
      <c r="I192" s="124"/>
      <c r="J192" s="124"/>
      <c r="K192" s="124"/>
      <c r="L192" s="124"/>
      <c r="M192" s="124"/>
      <c r="N192" s="49"/>
      <c r="O192" s="49"/>
      <c r="P192" s="49"/>
    </row>
    <row r="193" spans="1:16" ht="20.25" customHeight="1">
      <c r="A193" s="139"/>
      <c r="B193" s="139"/>
      <c r="C193" s="97" t="s">
        <v>33</v>
      </c>
      <c r="D193" s="98">
        <f t="shared" si="12"/>
        <v>16056.5</v>
      </c>
      <c r="E193" s="98">
        <f t="shared" si="13"/>
        <v>0</v>
      </c>
      <c r="F193" s="98">
        <f t="shared" si="13"/>
        <v>0</v>
      </c>
      <c r="G193" s="98">
        <f t="shared" si="13"/>
        <v>16056.5</v>
      </c>
      <c r="H193" s="98">
        <f t="shared" si="13"/>
        <v>0</v>
      </c>
      <c r="I193" s="124"/>
      <c r="J193" s="124"/>
      <c r="K193" s="124"/>
      <c r="L193" s="124"/>
      <c r="M193" s="124"/>
      <c r="N193" s="49"/>
      <c r="O193" s="49"/>
      <c r="P193" s="49"/>
    </row>
    <row r="194" spans="1:16" ht="30.75" customHeight="1">
      <c r="A194" s="133" t="s">
        <v>340</v>
      </c>
      <c r="B194" s="133"/>
      <c r="C194" s="133"/>
      <c r="D194" s="133"/>
      <c r="E194" s="133"/>
      <c r="F194" s="133"/>
      <c r="G194" s="133"/>
      <c r="H194" s="133"/>
      <c r="I194" s="133"/>
      <c r="J194" s="133"/>
      <c r="K194" s="133"/>
      <c r="L194" s="133"/>
      <c r="M194" s="133"/>
      <c r="N194" s="49"/>
      <c r="O194" s="49"/>
      <c r="P194" s="49"/>
    </row>
    <row r="195" spans="1:16" ht="20.25" customHeight="1">
      <c r="A195" s="119" t="s">
        <v>341</v>
      </c>
      <c r="B195" s="133" t="s">
        <v>389</v>
      </c>
      <c r="C195" s="133"/>
      <c r="D195" s="133"/>
      <c r="E195" s="133"/>
      <c r="F195" s="133"/>
      <c r="G195" s="133"/>
      <c r="H195" s="133"/>
      <c r="I195" s="133"/>
      <c r="J195" s="133"/>
      <c r="K195" s="133"/>
      <c r="L195" s="133"/>
      <c r="M195" s="133"/>
      <c r="N195" s="49"/>
      <c r="O195" s="49"/>
      <c r="P195" s="49"/>
    </row>
    <row r="196" spans="1:16" ht="20.25" customHeight="1">
      <c r="A196" s="119"/>
      <c r="B196" s="133" t="s">
        <v>218</v>
      </c>
      <c r="C196" s="133"/>
      <c r="D196" s="133"/>
      <c r="E196" s="133"/>
      <c r="F196" s="133"/>
      <c r="G196" s="133"/>
      <c r="H196" s="133"/>
      <c r="I196" s="133"/>
      <c r="J196" s="133"/>
      <c r="K196" s="133"/>
      <c r="L196" s="133"/>
      <c r="M196" s="133"/>
      <c r="N196" s="49"/>
      <c r="O196" s="49"/>
      <c r="P196" s="49"/>
    </row>
    <row r="197" spans="1:16" ht="24" customHeight="1">
      <c r="A197" s="119" t="s">
        <v>342</v>
      </c>
      <c r="B197" s="123" t="s">
        <v>343</v>
      </c>
      <c r="C197" s="89" t="s">
        <v>31</v>
      </c>
      <c r="D197" s="93">
        <f t="shared" ref="D197:D202" si="14">SUM(E197:H197)</f>
        <v>65073.3</v>
      </c>
      <c r="E197" s="93">
        <v>0</v>
      </c>
      <c r="F197" s="94">
        <f>23052.5-793.1+1051-32.7+408.2+1148.4</f>
        <v>24834.300000000003</v>
      </c>
      <c r="G197" s="93">
        <f>37899.7+2781.8-442.5</f>
        <v>40239</v>
      </c>
      <c r="H197" s="93">
        <v>0</v>
      </c>
      <c r="I197" s="122" t="s">
        <v>344</v>
      </c>
      <c r="J197" s="123" t="s">
        <v>196</v>
      </c>
      <c r="K197" s="89" t="s">
        <v>196</v>
      </c>
      <c r="L197" s="123" t="s">
        <v>196</v>
      </c>
      <c r="M197" s="142" t="s">
        <v>339</v>
      </c>
      <c r="N197" s="49"/>
      <c r="O197" s="49"/>
      <c r="P197" s="49"/>
    </row>
    <row r="198" spans="1:16" ht="24" customHeight="1">
      <c r="A198" s="119"/>
      <c r="B198" s="123"/>
      <c r="C198" s="89" t="s">
        <v>32</v>
      </c>
      <c r="D198" s="93">
        <f t="shared" si="14"/>
        <v>64160.899999999994</v>
      </c>
      <c r="E198" s="93">
        <v>0</v>
      </c>
      <c r="F198" s="94">
        <f>24699.1-582.2+1064.7-69.1-17.3</f>
        <v>25095.200000000001</v>
      </c>
      <c r="G198" s="93">
        <v>39065.699999999997</v>
      </c>
      <c r="H198" s="93">
        <v>0</v>
      </c>
      <c r="I198" s="122"/>
      <c r="J198" s="123"/>
      <c r="K198" s="89" t="s">
        <v>196</v>
      </c>
      <c r="L198" s="123"/>
      <c r="M198" s="142"/>
      <c r="N198" s="49"/>
      <c r="O198" s="49"/>
      <c r="P198" s="49"/>
    </row>
    <row r="199" spans="1:16" ht="24" customHeight="1">
      <c r="A199" s="119"/>
      <c r="B199" s="123"/>
      <c r="C199" s="89" t="s">
        <v>33</v>
      </c>
      <c r="D199" s="93">
        <f t="shared" si="14"/>
        <v>65175.700000000004</v>
      </c>
      <c r="E199" s="93">
        <v>0</v>
      </c>
      <c r="F199" s="94">
        <f>25665.1-88.1+1064.7-69-17.3</f>
        <v>26555.4</v>
      </c>
      <c r="G199" s="93">
        <v>38620.300000000003</v>
      </c>
      <c r="H199" s="93">
        <v>0</v>
      </c>
      <c r="I199" s="122"/>
      <c r="J199" s="123"/>
      <c r="K199" s="89" t="s">
        <v>196</v>
      </c>
      <c r="L199" s="123"/>
      <c r="M199" s="142"/>
      <c r="N199" s="49"/>
      <c r="O199" s="49"/>
      <c r="P199" s="49"/>
    </row>
    <row r="200" spans="1:16" ht="22.5" customHeight="1">
      <c r="A200" s="139" t="s">
        <v>187</v>
      </c>
      <c r="B200" s="139"/>
      <c r="C200" s="97" t="s">
        <v>31</v>
      </c>
      <c r="D200" s="98">
        <f t="shared" si="14"/>
        <v>65073.3</v>
      </c>
      <c r="E200" s="98">
        <f t="shared" ref="E200:H202" si="15">E197</f>
        <v>0</v>
      </c>
      <c r="F200" s="98">
        <f t="shared" si="15"/>
        <v>24834.300000000003</v>
      </c>
      <c r="G200" s="98">
        <f t="shared" si="15"/>
        <v>40239</v>
      </c>
      <c r="H200" s="98">
        <f t="shared" si="15"/>
        <v>0</v>
      </c>
      <c r="I200" s="124" t="s">
        <v>188</v>
      </c>
      <c r="J200" s="124" t="s">
        <v>188</v>
      </c>
      <c r="K200" s="124" t="s">
        <v>188</v>
      </c>
      <c r="L200" s="124" t="s">
        <v>188</v>
      </c>
      <c r="M200" s="124" t="s">
        <v>188</v>
      </c>
      <c r="N200" s="49"/>
      <c r="O200" s="49"/>
      <c r="P200" s="49"/>
    </row>
    <row r="201" spans="1:16" ht="22.5" customHeight="1">
      <c r="A201" s="139"/>
      <c r="B201" s="139"/>
      <c r="C201" s="97" t="s">
        <v>32</v>
      </c>
      <c r="D201" s="98">
        <f t="shared" si="14"/>
        <v>64160.899999999994</v>
      </c>
      <c r="E201" s="98">
        <f t="shared" si="15"/>
        <v>0</v>
      </c>
      <c r="F201" s="98">
        <f t="shared" si="15"/>
        <v>25095.200000000001</v>
      </c>
      <c r="G201" s="98">
        <f t="shared" si="15"/>
        <v>39065.699999999997</v>
      </c>
      <c r="H201" s="98">
        <f t="shared" si="15"/>
        <v>0</v>
      </c>
      <c r="I201" s="124"/>
      <c r="J201" s="124"/>
      <c r="K201" s="124"/>
      <c r="L201" s="124"/>
      <c r="M201" s="124"/>
      <c r="N201" s="49"/>
      <c r="O201" s="49"/>
      <c r="P201" s="49"/>
    </row>
    <row r="202" spans="1:16" ht="22.5" customHeight="1">
      <c r="A202" s="139"/>
      <c r="B202" s="139"/>
      <c r="C202" s="97" t="s">
        <v>33</v>
      </c>
      <c r="D202" s="98">
        <f t="shared" si="14"/>
        <v>65175.700000000004</v>
      </c>
      <c r="E202" s="98">
        <f t="shared" si="15"/>
        <v>0</v>
      </c>
      <c r="F202" s="98">
        <f t="shared" si="15"/>
        <v>26555.4</v>
      </c>
      <c r="G202" s="98">
        <f t="shared" si="15"/>
        <v>38620.300000000003</v>
      </c>
      <c r="H202" s="98">
        <f t="shared" si="15"/>
        <v>0</v>
      </c>
      <c r="I202" s="124"/>
      <c r="J202" s="124"/>
      <c r="K202" s="124"/>
      <c r="L202" s="124"/>
      <c r="M202" s="124"/>
      <c r="N202" s="49"/>
      <c r="O202" s="49"/>
      <c r="P202" s="49"/>
    </row>
    <row r="203" spans="1:16" ht="24.75" customHeight="1">
      <c r="A203" s="133" t="s">
        <v>345</v>
      </c>
      <c r="B203" s="133"/>
      <c r="C203" s="133"/>
      <c r="D203" s="133"/>
      <c r="E203" s="133"/>
      <c r="F203" s="133"/>
      <c r="G203" s="133"/>
      <c r="H203" s="133"/>
      <c r="I203" s="133"/>
      <c r="J203" s="133"/>
      <c r="K203" s="133"/>
      <c r="L203" s="133"/>
      <c r="M203" s="133"/>
      <c r="N203" s="49"/>
      <c r="O203" s="49"/>
      <c r="P203" s="49"/>
    </row>
    <row r="204" spans="1:16" ht="18" customHeight="1">
      <c r="A204" s="119" t="s">
        <v>346</v>
      </c>
      <c r="B204" s="133" t="s">
        <v>390</v>
      </c>
      <c r="C204" s="133"/>
      <c r="D204" s="133"/>
      <c r="E204" s="133"/>
      <c r="F204" s="133"/>
      <c r="G204" s="133"/>
      <c r="H204" s="133"/>
      <c r="I204" s="133"/>
      <c r="J204" s="133"/>
      <c r="K204" s="133"/>
      <c r="L204" s="133"/>
      <c r="M204" s="133"/>
      <c r="N204" s="49"/>
      <c r="O204" s="49"/>
      <c r="P204" s="49"/>
    </row>
    <row r="205" spans="1:16" ht="18" customHeight="1">
      <c r="A205" s="119"/>
      <c r="B205" s="133" t="s">
        <v>218</v>
      </c>
      <c r="C205" s="133"/>
      <c r="D205" s="133"/>
      <c r="E205" s="133"/>
      <c r="F205" s="133"/>
      <c r="G205" s="133"/>
      <c r="H205" s="133"/>
      <c r="I205" s="133"/>
      <c r="J205" s="133"/>
      <c r="K205" s="133"/>
      <c r="L205" s="133"/>
      <c r="M205" s="133"/>
      <c r="N205" s="49"/>
      <c r="O205" s="49"/>
      <c r="P205" s="49"/>
    </row>
    <row r="206" spans="1:16" ht="27.75" customHeight="1">
      <c r="A206" s="119" t="s">
        <v>347</v>
      </c>
      <c r="B206" s="123" t="s">
        <v>348</v>
      </c>
      <c r="C206" s="89" t="s">
        <v>31</v>
      </c>
      <c r="D206" s="93">
        <f t="shared" ref="D206:D220" si="16">SUM(E206:H206)</f>
        <v>8163.2000000000007</v>
      </c>
      <c r="E206" s="93">
        <v>0</v>
      </c>
      <c r="F206" s="93">
        <v>0</v>
      </c>
      <c r="G206" s="93">
        <f>7305+532.2+400-74</f>
        <v>8163.2000000000007</v>
      </c>
      <c r="H206" s="93">
        <v>0</v>
      </c>
      <c r="I206" s="122" t="s">
        <v>349</v>
      </c>
      <c r="J206" s="143" t="s">
        <v>196</v>
      </c>
      <c r="K206" s="89" t="s">
        <v>196</v>
      </c>
      <c r="L206" s="120" t="s">
        <v>196</v>
      </c>
      <c r="M206" s="119" t="s">
        <v>339</v>
      </c>
      <c r="N206" s="49"/>
      <c r="O206" s="57"/>
      <c r="P206" s="49"/>
    </row>
    <row r="207" spans="1:16" ht="27.75" customHeight="1">
      <c r="A207" s="119"/>
      <c r="B207" s="123"/>
      <c r="C207" s="89" t="s">
        <v>32</v>
      </c>
      <c r="D207" s="93">
        <f t="shared" si="16"/>
        <v>7640</v>
      </c>
      <c r="E207" s="93">
        <v>0</v>
      </c>
      <c r="F207" s="93">
        <v>0</v>
      </c>
      <c r="G207" s="93">
        <v>7640</v>
      </c>
      <c r="H207" s="93">
        <v>0</v>
      </c>
      <c r="I207" s="122"/>
      <c r="J207" s="143"/>
      <c r="K207" s="89" t="s">
        <v>196</v>
      </c>
      <c r="L207" s="120"/>
      <c r="M207" s="119"/>
      <c r="N207" s="49"/>
      <c r="O207" s="49"/>
      <c r="P207" s="49"/>
    </row>
    <row r="208" spans="1:16" ht="27.75" customHeight="1">
      <c r="A208" s="119"/>
      <c r="B208" s="123"/>
      <c r="C208" s="89" t="s">
        <v>33</v>
      </c>
      <c r="D208" s="93">
        <f t="shared" si="16"/>
        <v>7640</v>
      </c>
      <c r="E208" s="93">
        <v>0</v>
      </c>
      <c r="F208" s="93">
        <v>0</v>
      </c>
      <c r="G208" s="93">
        <v>7640</v>
      </c>
      <c r="H208" s="93">
        <v>0</v>
      </c>
      <c r="I208" s="122"/>
      <c r="J208" s="143"/>
      <c r="K208" s="89" t="s">
        <v>196</v>
      </c>
      <c r="L208" s="120"/>
      <c r="M208" s="119"/>
      <c r="N208" s="49"/>
      <c r="O208" s="49"/>
      <c r="P208" s="49"/>
    </row>
    <row r="209" spans="1:16" ht="30" customHeight="1">
      <c r="A209" s="119" t="s">
        <v>350</v>
      </c>
      <c r="B209" s="123" t="s">
        <v>351</v>
      </c>
      <c r="C209" s="89" t="s">
        <v>31</v>
      </c>
      <c r="D209" s="93">
        <f t="shared" si="16"/>
        <v>540</v>
      </c>
      <c r="E209" s="93">
        <v>0</v>
      </c>
      <c r="F209" s="93">
        <v>0</v>
      </c>
      <c r="G209" s="93">
        <v>540</v>
      </c>
      <c r="H209" s="93">
        <v>0</v>
      </c>
      <c r="I209" s="122" t="s">
        <v>352</v>
      </c>
      <c r="J209" s="123" t="s">
        <v>183</v>
      </c>
      <c r="K209" s="89">
        <v>9</v>
      </c>
      <c r="L209" s="122" t="s">
        <v>41</v>
      </c>
      <c r="M209" s="119" t="s">
        <v>353</v>
      </c>
      <c r="N209" s="49"/>
      <c r="O209" s="49"/>
      <c r="P209" s="49"/>
    </row>
    <row r="210" spans="1:16" ht="30" customHeight="1">
      <c r="A210" s="119"/>
      <c r="B210" s="123"/>
      <c r="C210" s="89" t="s">
        <v>32</v>
      </c>
      <c r="D210" s="93">
        <f t="shared" si="16"/>
        <v>540</v>
      </c>
      <c r="E210" s="93">
        <v>0</v>
      </c>
      <c r="F210" s="93">
        <v>0</v>
      </c>
      <c r="G210" s="93">
        <v>540</v>
      </c>
      <c r="H210" s="93">
        <v>0</v>
      </c>
      <c r="I210" s="122"/>
      <c r="J210" s="123"/>
      <c r="K210" s="89">
        <v>9</v>
      </c>
      <c r="L210" s="122"/>
      <c r="M210" s="119"/>
      <c r="N210" s="49"/>
      <c r="O210" s="49"/>
      <c r="P210" s="49"/>
    </row>
    <row r="211" spans="1:16" ht="30" customHeight="1">
      <c r="A211" s="119"/>
      <c r="B211" s="123"/>
      <c r="C211" s="89" t="s">
        <v>33</v>
      </c>
      <c r="D211" s="93">
        <f t="shared" si="16"/>
        <v>540</v>
      </c>
      <c r="E211" s="93">
        <v>0</v>
      </c>
      <c r="F211" s="93">
        <v>0</v>
      </c>
      <c r="G211" s="93">
        <v>540</v>
      </c>
      <c r="H211" s="93">
        <v>0</v>
      </c>
      <c r="I211" s="122"/>
      <c r="J211" s="123"/>
      <c r="K211" s="89">
        <v>9</v>
      </c>
      <c r="L211" s="122"/>
      <c r="M211" s="119"/>
      <c r="N211" s="49"/>
      <c r="O211" s="49"/>
      <c r="P211" s="49"/>
    </row>
    <row r="212" spans="1:16" ht="69" customHeight="1">
      <c r="A212" s="119" t="s">
        <v>354</v>
      </c>
      <c r="B212" s="123" t="s">
        <v>292</v>
      </c>
      <c r="C212" s="89" t="s">
        <v>31</v>
      </c>
      <c r="D212" s="93">
        <f t="shared" si="16"/>
        <v>172.6</v>
      </c>
      <c r="E212" s="93">
        <v>0</v>
      </c>
      <c r="F212" s="93">
        <v>172.6</v>
      </c>
      <c r="G212" s="93">
        <v>0</v>
      </c>
      <c r="H212" s="93">
        <v>0</v>
      </c>
      <c r="I212" s="91" t="s">
        <v>294</v>
      </c>
      <c r="J212" s="92" t="s">
        <v>183</v>
      </c>
      <c r="K212" s="89">
        <v>54</v>
      </c>
      <c r="L212" s="122" t="s">
        <v>41</v>
      </c>
      <c r="M212" s="119" t="s">
        <v>355</v>
      </c>
      <c r="N212" s="49"/>
      <c r="O212" s="49"/>
      <c r="P212" s="49"/>
    </row>
    <row r="213" spans="1:16" ht="69" customHeight="1">
      <c r="A213" s="119"/>
      <c r="B213" s="123"/>
      <c r="C213" s="89" t="s">
        <v>32</v>
      </c>
      <c r="D213" s="93">
        <f t="shared" si="16"/>
        <v>0</v>
      </c>
      <c r="E213" s="93">
        <v>0</v>
      </c>
      <c r="F213" s="93">
        <v>0</v>
      </c>
      <c r="G213" s="93">
        <v>0</v>
      </c>
      <c r="H213" s="93">
        <v>0</v>
      </c>
      <c r="I213" s="91" t="s">
        <v>294</v>
      </c>
      <c r="J213" s="92" t="s">
        <v>183</v>
      </c>
      <c r="K213" s="89" t="s">
        <v>196</v>
      </c>
      <c r="L213" s="122"/>
      <c r="M213" s="119"/>
      <c r="N213" s="49"/>
      <c r="O213" s="49"/>
      <c r="P213" s="49"/>
    </row>
    <row r="214" spans="1:16" ht="108.75" customHeight="1">
      <c r="A214" s="119"/>
      <c r="B214" s="123"/>
      <c r="C214" s="89" t="s">
        <v>33</v>
      </c>
      <c r="D214" s="93">
        <f t="shared" si="16"/>
        <v>0</v>
      </c>
      <c r="E214" s="93">
        <v>0</v>
      </c>
      <c r="F214" s="93">
        <v>0</v>
      </c>
      <c r="G214" s="93">
        <v>0</v>
      </c>
      <c r="H214" s="93">
        <v>0</v>
      </c>
      <c r="I214" s="91" t="s">
        <v>294</v>
      </c>
      <c r="J214" s="92" t="s">
        <v>183</v>
      </c>
      <c r="K214" s="89" t="s">
        <v>196</v>
      </c>
      <c r="L214" s="122"/>
      <c r="M214" s="119"/>
      <c r="N214" s="49"/>
      <c r="O214" s="49"/>
      <c r="P214" s="49"/>
    </row>
    <row r="215" spans="1:16" ht="69" customHeight="1">
      <c r="A215" s="119" t="s">
        <v>356</v>
      </c>
      <c r="B215" s="123" t="s">
        <v>357</v>
      </c>
      <c r="C215" s="89" t="s">
        <v>31</v>
      </c>
      <c r="D215" s="93">
        <f t="shared" si="16"/>
        <v>87.6</v>
      </c>
      <c r="E215" s="93">
        <v>0</v>
      </c>
      <c r="F215" s="93">
        <v>0</v>
      </c>
      <c r="G215" s="93">
        <v>87.6</v>
      </c>
      <c r="H215" s="93">
        <v>0</v>
      </c>
      <c r="I215" s="122" t="s">
        <v>358</v>
      </c>
      <c r="J215" s="123" t="s">
        <v>183</v>
      </c>
      <c r="K215" s="89">
        <v>10</v>
      </c>
      <c r="L215" s="122" t="s">
        <v>41</v>
      </c>
      <c r="M215" s="119" t="s">
        <v>359</v>
      </c>
      <c r="N215" s="49"/>
      <c r="O215" s="49"/>
      <c r="P215" s="49"/>
    </row>
    <row r="216" spans="1:16" ht="69" customHeight="1">
      <c r="A216" s="119"/>
      <c r="B216" s="123"/>
      <c r="C216" s="89" t="s">
        <v>32</v>
      </c>
      <c r="D216" s="93">
        <f t="shared" si="16"/>
        <v>0</v>
      </c>
      <c r="E216" s="93">
        <v>0</v>
      </c>
      <c r="F216" s="93">
        <v>0</v>
      </c>
      <c r="G216" s="93">
        <v>0</v>
      </c>
      <c r="H216" s="93">
        <v>0</v>
      </c>
      <c r="I216" s="122"/>
      <c r="J216" s="123"/>
      <c r="K216" s="89" t="s">
        <v>196</v>
      </c>
      <c r="L216" s="122"/>
      <c r="M216" s="119"/>
      <c r="N216" s="49"/>
      <c r="O216" s="49"/>
      <c r="P216" s="49"/>
    </row>
    <row r="217" spans="1:16" ht="75" customHeight="1">
      <c r="A217" s="119"/>
      <c r="B217" s="123"/>
      <c r="C217" s="89" t="s">
        <v>33</v>
      </c>
      <c r="D217" s="93">
        <f t="shared" si="16"/>
        <v>0</v>
      </c>
      <c r="E217" s="93">
        <v>0</v>
      </c>
      <c r="F217" s="93">
        <v>0</v>
      </c>
      <c r="G217" s="93">
        <v>0</v>
      </c>
      <c r="H217" s="93">
        <v>0</v>
      </c>
      <c r="I217" s="122"/>
      <c r="J217" s="123"/>
      <c r="K217" s="89" t="s">
        <v>196</v>
      </c>
      <c r="L217" s="122"/>
      <c r="M217" s="119"/>
      <c r="N217" s="49"/>
      <c r="O217" s="49"/>
      <c r="P217" s="49"/>
    </row>
    <row r="218" spans="1:16" ht="21.75" customHeight="1">
      <c r="A218" s="139" t="s">
        <v>187</v>
      </c>
      <c r="B218" s="139"/>
      <c r="C218" s="97" t="s">
        <v>31</v>
      </c>
      <c r="D218" s="98">
        <f t="shared" si="16"/>
        <v>8963.4000000000015</v>
      </c>
      <c r="E218" s="98">
        <f t="shared" ref="E218:H220" si="17">E206+E209+E212+E215</f>
        <v>0</v>
      </c>
      <c r="F218" s="98">
        <f t="shared" si="17"/>
        <v>172.6</v>
      </c>
      <c r="G218" s="98">
        <f t="shared" si="17"/>
        <v>8790.8000000000011</v>
      </c>
      <c r="H218" s="98">
        <f t="shared" si="17"/>
        <v>0</v>
      </c>
      <c r="I218" s="124" t="s">
        <v>188</v>
      </c>
      <c r="J218" s="124" t="s">
        <v>188</v>
      </c>
      <c r="K218" s="124" t="s">
        <v>188</v>
      </c>
      <c r="L218" s="124" t="s">
        <v>188</v>
      </c>
      <c r="M218" s="124" t="s">
        <v>188</v>
      </c>
      <c r="N218" s="49"/>
      <c r="O218" s="57"/>
      <c r="P218" s="49"/>
    </row>
    <row r="219" spans="1:16" ht="21.75" customHeight="1">
      <c r="A219" s="139"/>
      <c r="B219" s="139"/>
      <c r="C219" s="97" t="s">
        <v>32</v>
      </c>
      <c r="D219" s="98">
        <f t="shared" si="16"/>
        <v>8180</v>
      </c>
      <c r="E219" s="98">
        <f t="shared" si="17"/>
        <v>0</v>
      </c>
      <c r="F219" s="98">
        <f t="shared" si="17"/>
        <v>0</v>
      </c>
      <c r="G219" s="98">
        <f t="shared" si="17"/>
        <v>8180</v>
      </c>
      <c r="H219" s="98">
        <f t="shared" si="17"/>
        <v>0</v>
      </c>
      <c r="I219" s="124"/>
      <c r="J219" s="124"/>
      <c r="K219" s="124"/>
      <c r="L219" s="124"/>
      <c r="M219" s="124"/>
      <c r="N219" s="49"/>
      <c r="O219" s="49"/>
      <c r="P219" s="49"/>
    </row>
    <row r="220" spans="1:16" ht="21.75" customHeight="1">
      <c r="A220" s="139"/>
      <c r="B220" s="139"/>
      <c r="C220" s="97" t="s">
        <v>33</v>
      </c>
      <c r="D220" s="98">
        <f t="shared" si="16"/>
        <v>8180</v>
      </c>
      <c r="E220" s="98">
        <f t="shared" si="17"/>
        <v>0</v>
      </c>
      <c r="F220" s="98">
        <f t="shared" si="17"/>
        <v>0</v>
      </c>
      <c r="G220" s="98">
        <f t="shared" si="17"/>
        <v>8180</v>
      </c>
      <c r="H220" s="98">
        <f t="shared" si="17"/>
        <v>0</v>
      </c>
      <c r="I220" s="124"/>
      <c r="J220" s="124"/>
      <c r="K220" s="124"/>
      <c r="L220" s="124"/>
      <c r="M220" s="124"/>
      <c r="N220" s="49"/>
      <c r="O220" s="49"/>
      <c r="P220" s="49"/>
    </row>
    <row r="221" spans="1:16" ht="27" customHeight="1">
      <c r="A221" s="133" t="s">
        <v>360</v>
      </c>
      <c r="B221" s="133"/>
      <c r="C221" s="133"/>
      <c r="D221" s="133"/>
      <c r="E221" s="133"/>
      <c r="F221" s="133"/>
      <c r="G221" s="133"/>
      <c r="H221" s="133"/>
      <c r="I221" s="133"/>
      <c r="J221" s="133"/>
      <c r="K221" s="133"/>
      <c r="L221" s="133"/>
      <c r="M221" s="133"/>
      <c r="N221" s="49"/>
      <c r="O221" s="49"/>
      <c r="P221" s="49"/>
    </row>
    <row r="222" spans="1:16" ht="18" customHeight="1">
      <c r="A222" s="119" t="s">
        <v>361</v>
      </c>
      <c r="B222" s="133" t="s">
        <v>391</v>
      </c>
      <c r="C222" s="133"/>
      <c r="D222" s="133"/>
      <c r="E222" s="133"/>
      <c r="F222" s="133"/>
      <c r="G222" s="133"/>
      <c r="H222" s="133"/>
      <c r="I222" s="133"/>
      <c r="J222" s="133"/>
      <c r="K222" s="133"/>
      <c r="L222" s="133"/>
      <c r="M222" s="133"/>
      <c r="N222" s="49"/>
      <c r="O222" s="49"/>
      <c r="P222" s="49"/>
    </row>
    <row r="223" spans="1:16" ht="18" customHeight="1">
      <c r="A223" s="119"/>
      <c r="B223" s="133" t="s">
        <v>218</v>
      </c>
      <c r="C223" s="133"/>
      <c r="D223" s="133"/>
      <c r="E223" s="133"/>
      <c r="F223" s="133"/>
      <c r="G223" s="133"/>
      <c r="H223" s="133"/>
      <c r="I223" s="133"/>
      <c r="J223" s="133"/>
      <c r="K223" s="133"/>
      <c r="L223" s="133"/>
      <c r="M223" s="133"/>
      <c r="N223" s="49"/>
      <c r="O223" s="49"/>
      <c r="P223" s="49"/>
    </row>
    <row r="224" spans="1:16" ht="27" customHeight="1">
      <c r="A224" s="119" t="s">
        <v>362</v>
      </c>
      <c r="B224" s="123" t="s">
        <v>363</v>
      </c>
      <c r="C224" s="89" t="s">
        <v>31</v>
      </c>
      <c r="D224" s="93">
        <f t="shared" ref="D224:D238" si="18">SUM(E224:H224)</f>
        <v>59.8</v>
      </c>
      <c r="E224" s="93">
        <v>0</v>
      </c>
      <c r="F224" s="93">
        <v>0</v>
      </c>
      <c r="G224" s="93">
        <v>59.8</v>
      </c>
      <c r="H224" s="93">
        <v>0</v>
      </c>
      <c r="I224" s="122" t="s">
        <v>364</v>
      </c>
      <c r="J224" s="123" t="s">
        <v>178</v>
      </c>
      <c r="K224" s="89">
        <v>100</v>
      </c>
      <c r="L224" s="122" t="s">
        <v>41</v>
      </c>
      <c r="M224" s="119" t="s">
        <v>359</v>
      </c>
      <c r="N224" s="49"/>
      <c r="O224" s="49"/>
      <c r="P224" s="49"/>
    </row>
    <row r="225" spans="1:16" ht="27" customHeight="1">
      <c r="A225" s="119"/>
      <c r="B225" s="123"/>
      <c r="C225" s="89" t="s">
        <v>32</v>
      </c>
      <c r="D225" s="93">
        <f t="shared" si="18"/>
        <v>59.8</v>
      </c>
      <c r="E225" s="93">
        <v>0</v>
      </c>
      <c r="F225" s="93">
        <v>0</v>
      </c>
      <c r="G225" s="93">
        <v>59.8</v>
      </c>
      <c r="H225" s="93">
        <v>0</v>
      </c>
      <c r="I225" s="122"/>
      <c r="J225" s="123"/>
      <c r="K225" s="89">
        <v>100</v>
      </c>
      <c r="L225" s="122"/>
      <c r="M225" s="119"/>
      <c r="N225" s="49"/>
      <c r="O225" s="49"/>
      <c r="P225" s="49"/>
    </row>
    <row r="226" spans="1:16" ht="27" customHeight="1">
      <c r="A226" s="119"/>
      <c r="B226" s="123"/>
      <c r="C226" s="89" t="s">
        <v>33</v>
      </c>
      <c r="D226" s="93">
        <f t="shared" si="18"/>
        <v>59.8</v>
      </c>
      <c r="E226" s="93">
        <v>0</v>
      </c>
      <c r="F226" s="93">
        <v>0</v>
      </c>
      <c r="G226" s="93">
        <v>59.8</v>
      </c>
      <c r="H226" s="93">
        <v>0</v>
      </c>
      <c r="I226" s="122"/>
      <c r="J226" s="123"/>
      <c r="K226" s="89">
        <v>100</v>
      </c>
      <c r="L226" s="122"/>
      <c r="M226" s="119"/>
      <c r="N226" s="49"/>
      <c r="O226" s="49"/>
      <c r="P226" s="49"/>
    </row>
    <row r="227" spans="1:16" ht="49.5" customHeight="1">
      <c r="A227" s="119" t="s">
        <v>365</v>
      </c>
      <c r="B227" s="123" t="s">
        <v>366</v>
      </c>
      <c r="C227" s="89" t="s">
        <v>31</v>
      </c>
      <c r="D227" s="93">
        <f t="shared" si="18"/>
        <v>70</v>
      </c>
      <c r="E227" s="93">
        <v>0</v>
      </c>
      <c r="F227" s="93">
        <v>0</v>
      </c>
      <c r="G227" s="93">
        <v>70</v>
      </c>
      <c r="H227" s="93">
        <v>0</v>
      </c>
      <c r="I227" s="122" t="s">
        <v>364</v>
      </c>
      <c r="J227" s="123" t="s">
        <v>178</v>
      </c>
      <c r="K227" s="89">
        <v>100</v>
      </c>
      <c r="L227" s="122" t="s">
        <v>41</v>
      </c>
      <c r="M227" s="119" t="s">
        <v>367</v>
      </c>
      <c r="N227" s="49"/>
      <c r="O227" s="49"/>
      <c r="P227" s="49"/>
    </row>
    <row r="228" spans="1:16" ht="49.5" customHeight="1">
      <c r="A228" s="119"/>
      <c r="B228" s="123"/>
      <c r="C228" s="89" t="s">
        <v>32</v>
      </c>
      <c r="D228" s="93">
        <f t="shared" si="18"/>
        <v>70</v>
      </c>
      <c r="E228" s="93">
        <v>0</v>
      </c>
      <c r="F228" s="93">
        <v>0</v>
      </c>
      <c r="G228" s="93">
        <v>70</v>
      </c>
      <c r="H228" s="93">
        <v>0</v>
      </c>
      <c r="I228" s="122"/>
      <c r="J228" s="123"/>
      <c r="K228" s="89">
        <v>100</v>
      </c>
      <c r="L228" s="122"/>
      <c r="M228" s="119"/>
      <c r="N228" s="49"/>
      <c r="O228" s="49"/>
      <c r="P228" s="49"/>
    </row>
    <row r="229" spans="1:16" ht="49.5" customHeight="1">
      <c r="A229" s="119"/>
      <c r="B229" s="123"/>
      <c r="C229" s="89" t="s">
        <v>33</v>
      </c>
      <c r="D229" s="93">
        <f t="shared" si="18"/>
        <v>70</v>
      </c>
      <c r="E229" s="93">
        <v>0</v>
      </c>
      <c r="F229" s="93">
        <v>0</v>
      </c>
      <c r="G229" s="93">
        <v>70</v>
      </c>
      <c r="H229" s="93">
        <v>0</v>
      </c>
      <c r="I229" s="122"/>
      <c r="J229" s="123"/>
      <c r="K229" s="89">
        <v>100</v>
      </c>
      <c r="L229" s="122"/>
      <c r="M229" s="119"/>
      <c r="N229" s="49"/>
      <c r="O229" s="49"/>
      <c r="P229" s="49"/>
    </row>
    <row r="230" spans="1:16" ht="36.75" customHeight="1">
      <c r="A230" s="119" t="s">
        <v>368</v>
      </c>
      <c r="B230" s="123" t="s">
        <v>369</v>
      </c>
      <c r="C230" s="89" t="s">
        <v>31</v>
      </c>
      <c r="D230" s="93">
        <f t="shared" si="18"/>
        <v>125</v>
      </c>
      <c r="E230" s="93">
        <v>0</v>
      </c>
      <c r="F230" s="93">
        <v>0</v>
      </c>
      <c r="G230" s="93">
        <v>125</v>
      </c>
      <c r="H230" s="93">
        <v>0</v>
      </c>
      <c r="I230" s="122" t="s">
        <v>370</v>
      </c>
      <c r="J230" s="123" t="s">
        <v>178</v>
      </c>
      <c r="K230" s="89">
        <v>100</v>
      </c>
      <c r="L230" s="122" t="s">
        <v>41</v>
      </c>
      <c r="M230" s="119" t="s">
        <v>355</v>
      </c>
      <c r="N230" s="49"/>
      <c r="O230" s="49"/>
      <c r="P230" s="49"/>
    </row>
    <row r="231" spans="1:16" ht="36.75" customHeight="1">
      <c r="A231" s="119"/>
      <c r="B231" s="123"/>
      <c r="C231" s="89" t="s">
        <v>32</v>
      </c>
      <c r="D231" s="93">
        <f t="shared" si="18"/>
        <v>125</v>
      </c>
      <c r="E231" s="93">
        <v>0</v>
      </c>
      <c r="F231" s="93">
        <v>0</v>
      </c>
      <c r="G231" s="93">
        <v>125</v>
      </c>
      <c r="H231" s="93">
        <v>0</v>
      </c>
      <c r="I231" s="122"/>
      <c r="J231" s="123"/>
      <c r="K231" s="89">
        <v>100</v>
      </c>
      <c r="L231" s="122"/>
      <c r="M231" s="119"/>
      <c r="N231" s="49"/>
      <c r="O231" s="49"/>
      <c r="P231" s="49"/>
    </row>
    <row r="232" spans="1:16" ht="36.75" customHeight="1">
      <c r="A232" s="119"/>
      <c r="B232" s="123"/>
      <c r="C232" s="89" t="s">
        <v>33</v>
      </c>
      <c r="D232" s="93">
        <f t="shared" si="18"/>
        <v>125</v>
      </c>
      <c r="E232" s="93">
        <v>0</v>
      </c>
      <c r="F232" s="93">
        <v>0</v>
      </c>
      <c r="G232" s="93">
        <v>125</v>
      </c>
      <c r="H232" s="93">
        <v>0</v>
      </c>
      <c r="I232" s="122"/>
      <c r="J232" s="123"/>
      <c r="K232" s="89">
        <v>100</v>
      </c>
      <c r="L232" s="122"/>
      <c r="M232" s="119"/>
      <c r="N232" s="49"/>
      <c r="O232" s="49"/>
      <c r="P232" s="49"/>
    </row>
    <row r="233" spans="1:16" ht="23.25" customHeight="1">
      <c r="A233" s="139" t="s">
        <v>187</v>
      </c>
      <c r="B233" s="139"/>
      <c r="C233" s="97" t="s">
        <v>31</v>
      </c>
      <c r="D233" s="98">
        <f t="shared" si="18"/>
        <v>254.8</v>
      </c>
      <c r="E233" s="98">
        <f t="shared" ref="E233:H235" si="19">E224+E227+E230</f>
        <v>0</v>
      </c>
      <c r="F233" s="98">
        <f t="shared" si="19"/>
        <v>0</v>
      </c>
      <c r="G233" s="98">
        <f t="shared" si="19"/>
        <v>254.8</v>
      </c>
      <c r="H233" s="98">
        <f t="shared" si="19"/>
        <v>0</v>
      </c>
      <c r="I233" s="124" t="s">
        <v>188</v>
      </c>
      <c r="J233" s="124" t="s">
        <v>188</v>
      </c>
      <c r="K233" s="124" t="s">
        <v>188</v>
      </c>
      <c r="L233" s="124" t="s">
        <v>188</v>
      </c>
      <c r="M233" s="124" t="s">
        <v>188</v>
      </c>
      <c r="N233" s="49"/>
      <c r="O233" s="49"/>
      <c r="P233" s="49"/>
    </row>
    <row r="234" spans="1:16" ht="23.25" customHeight="1">
      <c r="A234" s="139"/>
      <c r="B234" s="139"/>
      <c r="C234" s="97" t="s">
        <v>32</v>
      </c>
      <c r="D234" s="98">
        <f t="shared" si="18"/>
        <v>254.8</v>
      </c>
      <c r="E234" s="98">
        <f t="shared" si="19"/>
        <v>0</v>
      </c>
      <c r="F234" s="98">
        <f t="shared" si="19"/>
        <v>0</v>
      </c>
      <c r="G234" s="98">
        <f t="shared" si="19"/>
        <v>254.8</v>
      </c>
      <c r="H234" s="98">
        <f t="shared" si="19"/>
        <v>0</v>
      </c>
      <c r="I234" s="124"/>
      <c r="J234" s="124"/>
      <c r="K234" s="124"/>
      <c r="L234" s="124"/>
      <c r="M234" s="124"/>
      <c r="N234" s="49"/>
      <c r="O234" s="49"/>
      <c r="P234" s="49"/>
    </row>
    <row r="235" spans="1:16" ht="23.25" customHeight="1">
      <c r="A235" s="139"/>
      <c r="B235" s="139"/>
      <c r="C235" s="97" t="s">
        <v>33</v>
      </c>
      <c r="D235" s="98">
        <f t="shared" si="18"/>
        <v>254.8</v>
      </c>
      <c r="E235" s="98">
        <f t="shared" si="19"/>
        <v>0</v>
      </c>
      <c r="F235" s="98">
        <f t="shared" si="19"/>
        <v>0</v>
      </c>
      <c r="G235" s="98">
        <f t="shared" si="19"/>
        <v>254.8</v>
      </c>
      <c r="H235" s="98">
        <f t="shared" si="19"/>
        <v>0</v>
      </c>
      <c r="I235" s="124"/>
      <c r="J235" s="124"/>
      <c r="K235" s="124"/>
      <c r="L235" s="124"/>
      <c r="M235" s="124"/>
      <c r="N235" s="49"/>
      <c r="O235" s="49"/>
      <c r="P235" s="49"/>
    </row>
    <row r="236" spans="1:16" ht="25.5" customHeight="1">
      <c r="A236" s="148" t="s">
        <v>371</v>
      </c>
      <c r="B236" s="148"/>
      <c r="C236" s="97" t="s">
        <v>31</v>
      </c>
      <c r="D236" s="98">
        <f t="shared" si="18"/>
        <v>2687749.6</v>
      </c>
      <c r="E236" s="98">
        <f t="shared" ref="E236:H238" si="20">E44+E152+E182+E191+E200+E218+E233</f>
        <v>55201.5</v>
      </c>
      <c r="F236" s="98">
        <f t="shared" si="20"/>
        <v>1866635.9000000001</v>
      </c>
      <c r="G236" s="98">
        <f t="shared" si="20"/>
        <v>676412.20000000007</v>
      </c>
      <c r="H236" s="98">
        <f t="shared" si="20"/>
        <v>89500</v>
      </c>
      <c r="I236" s="124" t="s">
        <v>188</v>
      </c>
      <c r="J236" s="124" t="s">
        <v>188</v>
      </c>
      <c r="K236" s="124" t="s">
        <v>188</v>
      </c>
      <c r="L236" s="124" t="s">
        <v>188</v>
      </c>
      <c r="M236" s="124" t="s">
        <v>188</v>
      </c>
      <c r="N236" s="49"/>
      <c r="O236" s="49"/>
      <c r="P236" s="49"/>
    </row>
    <row r="237" spans="1:16" ht="25.5" customHeight="1">
      <c r="A237" s="148"/>
      <c r="B237" s="148"/>
      <c r="C237" s="97" t="s">
        <v>32</v>
      </c>
      <c r="D237" s="98">
        <f t="shared" si="18"/>
        <v>2578042.9000000004</v>
      </c>
      <c r="E237" s="98">
        <f t="shared" si="20"/>
        <v>47411.6</v>
      </c>
      <c r="F237" s="98">
        <f t="shared" si="20"/>
        <v>1854513.4000000001</v>
      </c>
      <c r="G237" s="98">
        <f t="shared" si="20"/>
        <v>586617.9</v>
      </c>
      <c r="H237" s="98">
        <f t="shared" si="20"/>
        <v>89500</v>
      </c>
      <c r="I237" s="124"/>
      <c r="J237" s="124"/>
      <c r="K237" s="124"/>
      <c r="L237" s="124"/>
      <c r="M237" s="124"/>
      <c r="N237" s="49"/>
      <c r="O237" s="49"/>
      <c r="P237" s="49"/>
    </row>
    <row r="238" spans="1:16" ht="25.5" customHeight="1">
      <c r="A238" s="148"/>
      <c r="B238" s="148"/>
      <c r="C238" s="97" t="s">
        <v>33</v>
      </c>
      <c r="D238" s="98">
        <f t="shared" si="18"/>
        <v>2652794.2000000002</v>
      </c>
      <c r="E238" s="98">
        <f t="shared" si="20"/>
        <v>47334.400000000001</v>
      </c>
      <c r="F238" s="98">
        <f t="shared" si="20"/>
        <v>1930261.1</v>
      </c>
      <c r="G238" s="98">
        <f t="shared" si="20"/>
        <v>585698.70000000007</v>
      </c>
      <c r="H238" s="98">
        <f t="shared" si="20"/>
        <v>89500</v>
      </c>
      <c r="I238" s="124"/>
      <c r="J238" s="124"/>
      <c r="K238" s="124"/>
      <c r="L238" s="124"/>
      <c r="M238" s="124"/>
      <c r="N238" s="49"/>
      <c r="O238" s="49"/>
      <c r="P238" s="49"/>
    </row>
    <row r="239" spans="1:16" ht="25.5" customHeight="1">
      <c r="A239" s="58"/>
      <c r="B239" s="58"/>
      <c r="C239" s="59"/>
      <c r="D239" s="60"/>
      <c r="E239" s="60"/>
      <c r="F239" s="60"/>
      <c r="G239" s="60"/>
      <c r="H239" s="60"/>
      <c r="I239" s="61"/>
      <c r="J239" s="61"/>
      <c r="K239" s="61"/>
      <c r="L239" s="61"/>
      <c r="M239" s="61"/>
      <c r="N239" s="49"/>
      <c r="O239" s="49"/>
      <c r="P239" s="49"/>
    </row>
    <row r="240" spans="1:16" ht="15.75">
      <c r="A240" s="62"/>
      <c r="B240" s="62"/>
      <c r="C240" s="34"/>
      <c r="D240" s="63"/>
      <c r="E240" s="36"/>
      <c r="F240" s="36"/>
      <c r="G240" s="64"/>
      <c r="H240" s="36"/>
      <c r="N240" s="65"/>
      <c r="O240" s="65"/>
      <c r="P240" s="65"/>
    </row>
    <row r="241" spans="1:16" ht="36" customHeight="1">
      <c r="A241" s="144" t="s">
        <v>20</v>
      </c>
      <c r="B241" s="144"/>
      <c r="C241" s="144"/>
      <c r="E241" s="36"/>
      <c r="F241" s="36"/>
      <c r="G241" s="64"/>
      <c r="H241" s="66"/>
      <c r="K241" s="145" t="s">
        <v>21</v>
      </c>
      <c r="L241" s="145"/>
      <c r="N241" s="65"/>
      <c r="O241" s="65"/>
      <c r="P241" s="65"/>
    </row>
    <row r="242" spans="1:16" ht="15.75">
      <c r="A242" s="67"/>
      <c r="B242" s="67"/>
      <c r="C242" s="67"/>
      <c r="D242" s="67"/>
      <c r="E242" s="146"/>
      <c r="F242" s="146"/>
      <c r="G242" s="67"/>
      <c r="H242" s="67"/>
      <c r="I242" s="67"/>
      <c r="J242" s="68"/>
      <c r="K242" s="67"/>
      <c r="L242" s="67"/>
      <c r="M242" s="67"/>
      <c r="N242" s="65"/>
      <c r="O242" s="65"/>
      <c r="P242" s="65"/>
    </row>
    <row r="243" spans="1:16" ht="15.75">
      <c r="A243" s="147"/>
      <c r="B243" s="147"/>
      <c r="C243" s="147"/>
      <c r="D243" s="147"/>
      <c r="E243" s="147"/>
      <c r="F243" s="147"/>
      <c r="G243" s="147"/>
      <c r="H243" s="147"/>
      <c r="I243" s="147"/>
      <c r="J243" s="147"/>
      <c r="K243" s="147"/>
      <c r="L243" s="147"/>
      <c r="M243" s="147"/>
      <c r="N243" s="65"/>
      <c r="O243" s="65"/>
      <c r="P243" s="65"/>
    </row>
  </sheetData>
  <mergeCells count="460">
    <mergeCell ref="A241:C241"/>
    <mergeCell ref="K241:L241"/>
    <mergeCell ref="E242:F242"/>
    <mergeCell ref="A243:M243"/>
    <mergeCell ref="A233:B235"/>
    <mergeCell ref="I233:I235"/>
    <mergeCell ref="J233:J235"/>
    <mergeCell ref="K233:K235"/>
    <mergeCell ref="L233:L235"/>
    <mergeCell ref="M233:M235"/>
    <mergeCell ref="A236:B238"/>
    <mergeCell ref="I236:I238"/>
    <mergeCell ref="J236:J238"/>
    <mergeCell ref="K236:K238"/>
    <mergeCell ref="L236:L238"/>
    <mergeCell ref="M236:M238"/>
    <mergeCell ref="A227:A229"/>
    <mergeCell ref="B227:B229"/>
    <mergeCell ref="I227:I229"/>
    <mergeCell ref="J227:J229"/>
    <mergeCell ref="L227:L229"/>
    <mergeCell ref="M227:M229"/>
    <mergeCell ref="A230:A232"/>
    <mergeCell ref="B230:B232"/>
    <mergeCell ref="I230:I232"/>
    <mergeCell ref="J230:J232"/>
    <mergeCell ref="L230:L232"/>
    <mergeCell ref="M230:M232"/>
    <mergeCell ref="A221:M221"/>
    <mergeCell ref="A222:A223"/>
    <mergeCell ref="B222:M222"/>
    <mergeCell ref="B223:M223"/>
    <mergeCell ref="A224:A226"/>
    <mergeCell ref="B224:B226"/>
    <mergeCell ref="I224:I226"/>
    <mergeCell ref="J224:J226"/>
    <mergeCell ref="L224:L226"/>
    <mergeCell ref="M224:M226"/>
    <mergeCell ref="A215:A217"/>
    <mergeCell ref="B215:B217"/>
    <mergeCell ref="I215:I217"/>
    <mergeCell ref="J215:J217"/>
    <mergeCell ref="L215:L217"/>
    <mergeCell ref="M215:M217"/>
    <mergeCell ref="A218:B220"/>
    <mergeCell ref="I218:I220"/>
    <mergeCell ref="J218:J220"/>
    <mergeCell ref="K218:K220"/>
    <mergeCell ref="L218:L220"/>
    <mergeCell ref="M218:M220"/>
    <mergeCell ref="A209:A211"/>
    <mergeCell ref="B209:B211"/>
    <mergeCell ref="I209:I211"/>
    <mergeCell ref="J209:J211"/>
    <mergeCell ref="L209:L211"/>
    <mergeCell ref="M209:M211"/>
    <mergeCell ref="A212:A214"/>
    <mergeCell ref="B212:B214"/>
    <mergeCell ref="L212:L214"/>
    <mergeCell ref="M212:M214"/>
    <mergeCell ref="A203:M203"/>
    <mergeCell ref="A204:A205"/>
    <mergeCell ref="B204:M204"/>
    <mergeCell ref="B205:M205"/>
    <mergeCell ref="A206:A208"/>
    <mergeCell ref="B206:B208"/>
    <mergeCell ref="I206:I208"/>
    <mergeCell ref="J206:J208"/>
    <mergeCell ref="L206:L208"/>
    <mergeCell ref="M206:M208"/>
    <mergeCell ref="A197:A199"/>
    <mergeCell ref="B197:B199"/>
    <mergeCell ref="I197:I199"/>
    <mergeCell ref="J197:J199"/>
    <mergeCell ref="L197:L199"/>
    <mergeCell ref="M197:M199"/>
    <mergeCell ref="A200:B202"/>
    <mergeCell ref="I200:I202"/>
    <mergeCell ref="J200:J202"/>
    <mergeCell ref="K200:K202"/>
    <mergeCell ref="L200:L202"/>
    <mergeCell ref="M200:M202"/>
    <mergeCell ref="A191:B193"/>
    <mergeCell ref="I191:I193"/>
    <mergeCell ref="J191:J193"/>
    <mergeCell ref="K191:K193"/>
    <mergeCell ref="L191:L193"/>
    <mergeCell ref="M191:M193"/>
    <mergeCell ref="A194:M194"/>
    <mergeCell ref="A195:A196"/>
    <mergeCell ref="B195:M195"/>
    <mergeCell ref="B196:M196"/>
    <mergeCell ref="A185:M185"/>
    <mergeCell ref="A186:A187"/>
    <mergeCell ref="B186:M186"/>
    <mergeCell ref="B187:M187"/>
    <mergeCell ref="A188:A190"/>
    <mergeCell ref="B188:B190"/>
    <mergeCell ref="I188:I190"/>
    <mergeCell ref="J188:J190"/>
    <mergeCell ref="L188:L190"/>
    <mergeCell ref="M188:M190"/>
    <mergeCell ref="A179:A181"/>
    <mergeCell ref="B179:B181"/>
    <mergeCell ref="I179:I181"/>
    <mergeCell ref="J179:J181"/>
    <mergeCell ref="L179:L181"/>
    <mergeCell ref="M179:M181"/>
    <mergeCell ref="A182:B184"/>
    <mergeCell ref="I182:I184"/>
    <mergeCell ref="J182:J184"/>
    <mergeCell ref="K182:K184"/>
    <mergeCell ref="L182:L184"/>
    <mergeCell ref="M182:M184"/>
    <mergeCell ref="A173:A175"/>
    <mergeCell ref="B173:B175"/>
    <mergeCell ref="I173:I175"/>
    <mergeCell ref="J173:J175"/>
    <mergeCell ref="L173:L175"/>
    <mergeCell ref="M173:M175"/>
    <mergeCell ref="A176:A178"/>
    <mergeCell ref="B176:B178"/>
    <mergeCell ref="I176:I178"/>
    <mergeCell ref="J176:J178"/>
    <mergeCell ref="L176:L178"/>
    <mergeCell ref="M176:M178"/>
    <mergeCell ref="A167:A169"/>
    <mergeCell ref="B167:B169"/>
    <mergeCell ref="I167:I169"/>
    <mergeCell ref="J167:J169"/>
    <mergeCell ref="L167:L169"/>
    <mergeCell ref="M167:M169"/>
    <mergeCell ref="A170:A172"/>
    <mergeCell ref="B170:B172"/>
    <mergeCell ref="I170:I172"/>
    <mergeCell ref="J170:J172"/>
    <mergeCell ref="L170:L172"/>
    <mergeCell ref="M170:M172"/>
    <mergeCell ref="A161:A163"/>
    <mergeCell ref="B161:B163"/>
    <mergeCell ref="I161:I163"/>
    <mergeCell ref="J161:J163"/>
    <mergeCell ref="L161:L163"/>
    <mergeCell ref="M161:M163"/>
    <mergeCell ref="A164:A166"/>
    <mergeCell ref="B164:B166"/>
    <mergeCell ref="I164:I166"/>
    <mergeCell ref="J164:J166"/>
    <mergeCell ref="L164:L166"/>
    <mergeCell ref="M164:M166"/>
    <mergeCell ref="A155:M155"/>
    <mergeCell ref="A156:A157"/>
    <mergeCell ref="B156:M156"/>
    <mergeCell ref="B157:M157"/>
    <mergeCell ref="A158:A160"/>
    <mergeCell ref="B158:B160"/>
    <mergeCell ref="I158:I160"/>
    <mergeCell ref="J158:J160"/>
    <mergeCell ref="L158:L160"/>
    <mergeCell ref="M158:M160"/>
    <mergeCell ref="A149:A151"/>
    <mergeCell ref="B149:B151"/>
    <mergeCell ref="I149:I151"/>
    <mergeCell ref="J149:J151"/>
    <mergeCell ref="L149:L151"/>
    <mergeCell ref="M149:M151"/>
    <mergeCell ref="A152:B154"/>
    <mergeCell ref="I152:I154"/>
    <mergeCell ref="J152:J154"/>
    <mergeCell ref="K152:K154"/>
    <mergeCell ref="L152:L154"/>
    <mergeCell ref="M152:M154"/>
    <mergeCell ref="A143:A145"/>
    <mergeCell ref="B143:B145"/>
    <mergeCell ref="I143:I145"/>
    <mergeCell ref="J143:J145"/>
    <mergeCell ref="L143:L145"/>
    <mergeCell ref="M143:M145"/>
    <mergeCell ref="A146:A148"/>
    <mergeCell ref="B146:B148"/>
    <mergeCell ref="I146:I148"/>
    <mergeCell ref="J146:J148"/>
    <mergeCell ref="L146:L148"/>
    <mergeCell ref="M146:M148"/>
    <mergeCell ref="A137:A139"/>
    <mergeCell ref="B137:B139"/>
    <mergeCell ref="I137:I139"/>
    <mergeCell ref="L137:L139"/>
    <mergeCell ref="M137:M139"/>
    <mergeCell ref="A140:A142"/>
    <mergeCell ref="B140:B142"/>
    <mergeCell ref="I140:I142"/>
    <mergeCell ref="J140:J142"/>
    <mergeCell ref="L140:L142"/>
    <mergeCell ref="M140:M142"/>
    <mergeCell ref="A131:A133"/>
    <mergeCell ref="B131:B133"/>
    <mergeCell ref="I131:I133"/>
    <mergeCell ref="J131:J133"/>
    <mergeCell ref="L131:L133"/>
    <mergeCell ref="M131:M133"/>
    <mergeCell ref="A134:A136"/>
    <mergeCell ref="B134:B136"/>
    <mergeCell ref="I134:I136"/>
    <mergeCell ref="J134:J136"/>
    <mergeCell ref="L134:L136"/>
    <mergeCell ref="M134:M136"/>
    <mergeCell ref="A125:A127"/>
    <mergeCell ref="B125:B127"/>
    <mergeCell ref="I125:I127"/>
    <mergeCell ref="J125:J127"/>
    <mergeCell ref="L125:L127"/>
    <mergeCell ref="M125:M127"/>
    <mergeCell ref="A128:A130"/>
    <mergeCell ref="B128:B130"/>
    <mergeCell ref="I128:I130"/>
    <mergeCell ref="J128:J130"/>
    <mergeCell ref="L128:L130"/>
    <mergeCell ref="M128:M130"/>
    <mergeCell ref="A119:A124"/>
    <mergeCell ref="B119:B124"/>
    <mergeCell ref="C119:C120"/>
    <mergeCell ref="D119:D120"/>
    <mergeCell ref="E119:E120"/>
    <mergeCell ref="F119:F120"/>
    <mergeCell ref="G119:G120"/>
    <mergeCell ref="H119:H120"/>
    <mergeCell ref="L119:L124"/>
    <mergeCell ref="C121:C122"/>
    <mergeCell ref="D121:D122"/>
    <mergeCell ref="E121:E122"/>
    <mergeCell ref="F121:F122"/>
    <mergeCell ref="G121:G122"/>
    <mergeCell ref="H121:H122"/>
    <mergeCell ref="C123:C124"/>
    <mergeCell ref="D123:D124"/>
    <mergeCell ref="E123:E124"/>
    <mergeCell ref="F123:F124"/>
    <mergeCell ref="G123:G124"/>
    <mergeCell ref="H123:H124"/>
    <mergeCell ref="A113:A115"/>
    <mergeCell ref="B113:B115"/>
    <mergeCell ref="I113:I115"/>
    <mergeCell ref="J113:J115"/>
    <mergeCell ref="L113:L115"/>
    <mergeCell ref="M113:M115"/>
    <mergeCell ref="A116:A118"/>
    <mergeCell ref="B116:B118"/>
    <mergeCell ref="I116:I118"/>
    <mergeCell ref="J116:J118"/>
    <mergeCell ref="L116:L118"/>
    <mergeCell ref="M116:M118"/>
    <mergeCell ref="A107:A109"/>
    <mergeCell ref="B107:B109"/>
    <mergeCell ref="I107:I109"/>
    <mergeCell ref="J107:J109"/>
    <mergeCell ref="L107:L109"/>
    <mergeCell ref="M107:M109"/>
    <mergeCell ref="A110:A112"/>
    <mergeCell ref="B110:B112"/>
    <mergeCell ref="I110:I112"/>
    <mergeCell ref="J110:J112"/>
    <mergeCell ref="L110:L112"/>
    <mergeCell ref="M110:M112"/>
    <mergeCell ref="A101:A103"/>
    <mergeCell ref="B101:B103"/>
    <mergeCell ref="I101:I103"/>
    <mergeCell ref="J101:J103"/>
    <mergeCell ref="L101:L103"/>
    <mergeCell ref="M101:M103"/>
    <mergeCell ref="A104:A106"/>
    <mergeCell ref="B104:B106"/>
    <mergeCell ref="I104:I106"/>
    <mergeCell ref="J104:J106"/>
    <mergeCell ref="L104:L106"/>
    <mergeCell ref="M104:M106"/>
    <mergeCell ref="A95:A97"/>
    <mergeCell ref="B95:B97"/>
    <mergeCell ref="I95:I97"/>
    <mergeCell ref="J95:J97"/>
    <mergeCell ref="L95:L97"/>
    <mergeCell ref="M95:M97"/>
    <mergeCell ref="A98:A100"/>
    <mergeCell ref="B98:B100"/>
    <mergeCell ref="I98:I100"/>
    <mergeCell ref="J98:J100"/>
    <mergeCell ref="L98:L100"/>
    <mergeCell ref="M98:M100"/>
    <mergeCell ref="A89:A91"/>
    <mergeCell ref="B89:B91"/>
    <mergeCell ref="I89:I91"/>
    <mergeCell ref="J89:J91"/>
    <mergeCell ref="L89:L91"/>
    <mergeCell ref="M89:M91"/>
    <mergeCell ref="A92:A94"/>
    <mergeCell ref="B92:B94"/>
    <mergeCell ref="I92:I94"/>
    <mergeCell ref="J92:J94"/>
    <mergeCell ref="L92:L94"/>
    <mergeCell ref="M92:M94"/>
    <mergeCell ref="A83:A85"/>
    <mergeCell ref="B83:B85"/>
    <mergeCell ref="I83:I85"/>
    <mergeCell ref="J83:J85"/>
    <mergeCell ref="L83:L85"/>
    <mergeCell ref="M83:M85"/>
    <mergeCell ref="A86:A88"/>
    <mergeCell ref="B86:B88"/>
    <mergeCell ref="I86:I88"/>
    <mergeCell ref="J86:J88"/>
    <mergeCell ref="L86:L88"/>
    <mergeCell ref="M86:M88"/>
    <mergeCell ref="M74:M76"/>
    <mergeCell ref="A77:A79"/>
    <mergeCell ref="B77:B79"/>
    <mergeCell ref="I77:I79"/>
    <mergeCell ref="J77:J79"/>
    <mergeCell ref="L77:L79"/>
    <mergeCell ref="M77:M79"/>
    <mergeCell ref="A80:A82"/>
    <mergeCell ref="B80:B82"/>
    <mergeCell ref="I80:I82"/>
    <mergeCell ref="J80:J82"/>
    <mergeCell ref="L80:L82"/>
    <mergeCell ref="M80:M82"/>
    <mergeCell ref="E68:E73"/>
    <mergeCell ref="F68:F73"/>
    <mergeCell ref="G68:G73"/>
    <mergeCell ref="H68:H73"/>
    <mergeCell ref="A74:A76"/>
    <mergeCell ref="B74:B76"/>
    <mergeCell ref="I74:I76"/>
    <mergeCell ref="J74:J76"/>
    <mergeCell ref="L74:L76"/>
    <mergeCell ref="A53:A55"/>
    <mergeCell ref="B53:B55"/>
    <mergeCell ref="I53:I55"/>
    <mergeCell ref="J53:J55"/>
    <mergeCell ref="L53:L55"/>
    <mergeCell ref="M53:M55"/>
    <mergeCell ref="A56:A73"/>
    <mergeCell ref="B56:B73"/>
    <mergeCell ref="C56:C61"/>
    <mergeCell ref="D56:D61"/>
    <mergeCell ref="E56:E61"/>
    <mergeCell ref="F56:F61"/>
    <mergeCell ref="G56:G61"/>
    <mergeCell ref="H56:H61"/>
    <mergeCell ref="L56:L73"/>
    <mergeCell ref="M56:M73"/>
    <mergeCell ref="C62:C67"/>
    <mergeCell ref="D62:D67"/>
    <mergeCell ref="E62:E67"/>
    <mergeCell ref="F62:F67"/>
    <mergeCell ref="G62:G67"/>
    <mergeCell ref="H62:H67"/>
    <mergeCell ref="C68:C73"/>
    <mergeCell ref="D68:D73"/>
    <mergeCell ref="A47:M47"/>
    <mergeCell ref="A48:A49"/>
    <mergeCell ref="B48:M48"/>
    <mergeCell ref="B49:M49"/>
    <mergeCell ref="A50:A52"/>
    <mergeCell ref="B50:B52"/>
    <mergeCell ref="I50:I52"/>
    <mergeCell ref="J50:J52"/>
    <mergeCell ref="L50:L52"/>
    <mergeCell ref="M50:M52"/>
    <mergeCell ref="A41:A43"/>
    <mergeCell ref="B41:B43"/>
    <mergeCell ref="I41:I43"/>
    <mergeCell ref="J41:J43"/>
    <mergeCell ref="L41:L43"/>
    <mergeCell ref="M41:M43"/>
    <mergeCell ref="A44:B46"/>
    <mergeCell ref="I44:I46"/>
    <mergeCell ref="J44:J46"/>
    <mergeCell ref="K44:K46"/>
    <mergeCell ref="L44:L46"/>
    <mergeCell ref="M44:M46"/>
    <mergeCell ref="A35:A37"/>
    <mergeCell ref="B35:B37"/>
    <mergeCell ref="I35:I37"/>
    <mergeCell ref="J35:J37"/>
    <mergeCell ref="L35:L37"/>
    <mergeCell ref="M35:M37"/>
    <mergeCell ref="A38:A40"/>
    <mergeCell ref="B38:B40"/>
    <mergeCell ref="I38:I40"/>
    <mergeCell ref="J38:J40"/>
    <mergeCell ref="L38:L40"/>
    <mergeCell ref="M38:M40"/>
    <mergeCell ref="M26:M28"/>
    <mergeCell ref="A29:A31"/>
    <mergeCell ref="B29:B31"/>
    <mergeCell ref="I29:I31"/>
    <mergeCell ref="J29:J31"/>
    <mergeCell ref="L29:L31"/>
    <mergeCell ref="M29:M31"/>
    <mergeCell ref="A32:A34"/>
    <mergeCell ref="B32:B34"/>
    <mergeCell ref="I32:I34"/>
    <mergeCell ref="J32:J34"/>
    <mergeCell ref="L32:L34"/>
    <mergeCell ref="M32:M34"/>
    <mergeCell ref="E23:E25"/>
    <mergeCell ref="F23:F25"/>
    <mergeCell ref="G23:G25"/>
    <mergeCell ref="H23:H25"/>
    <mergeCell ref="A26:A28"/>
    <mergeCell ref="B26:B28"/>
    <mergeCell ref="I26:I28"/>
    <mergeCell ref="J26:J28"/>
    <mergeCell ref="L26:L28"/>
    <mergeCell ref="A14:A16"/>
    <mergeCell ref="B14:B16"/>
    <mergeCell ref="I14:I16"/>
    <mergeCell ref="J14:J16"/>
    <mergeCell ref="L14:L16"/>
    <mergeCell ref="M14:M16"/>
    <mergeCell ref="A17:A25"/>
    <mergeCell ref="B17:B25"/>
    <mergeCell ref="C17:C19"/>
    <mergeCell ref="D17:D19"/>
    <mergeCell ref="E17:E19"/>
    <mergeCell ref="F17:F19"/>
    <mergeCell ref="G17:G19"/>
    <mergeCell ref="H17:H19"/>
    <mergeCell ref="L17:L25"/>
    <mergeCell ref="M17:M25"/>
    <mergeCell ref="C20:C22"/>
    <mergeCell ref="D20:D22"/>
    <mergeCell ref="E20:E22"/>
    <mergeCell ref="F20:F22"/>
    <mergeCell ref="G20:G22"/>
    <mergeCell ref="H20:H22"/>
    <mergeCell ref="C23:C25"/>
    <mergeCell ref="D23:D25"/>
    <mergeCell ref="A8:M8"/>
    <mergeCell ref="A9:A10"/>
    <mergeCell ref="B9:M9"/>
    <mergeCell ref="B10:M10"/>
    <mergeCell ref="A11:A13"/>
    <mergeCell ref="B11:B13"/>
    <mergeCell ref="I11:I13"/>
    <mergeCell ref="J11:J13"/>
    <mergeCell ref="L11:L13"/>
    <mergeCell ref="M11:M13"/>
    <mergeCell ref="A2:M2"/>
    <mergeCell ref="A4:A6"/>
    <mergeCell ref="B4:B6"/>
    <mergeCell ref="C4:C6"/>
    <mergeCell ref="D4:H4"/>
    <mergeCell ref="I4:I6"/>
    <mergeCell ref="J4:J6"/>
    <mergeCell ref="K4:K6"/>
    <mergeCell ref="L4:L6"/>
    <mergeCell ref="M4:M6"/>
    <mergeCell ref="D5:D6"/>
    <mergeCell ref="E5:H5"/>
  </mergeCells>
  <printOptions horizontalCentered="1"/>
  <pageMargins left="0.78740157480314965" right="0.39370078740157483" top="1.1811023622047245" bottom="0.78740157480314965" header="0.98425196850393704" footer="0.23622047244094491"/>
  <pageSetup paperSize="9" scale="60" orientation="landscape" horizontalDpi="300" verticalDpi="300" r:id="rId1"/>
  <headerFooter differentFirst="1">
    <oddHeader>&amp;C&amp;P</oddHeader>
  </headerFooter>
  <rowBreaks count="11" manualBreakCount="11">
    <brk id="22" max="16383" man="1"/>
    <brk id="40" max="16383" man="1"/>
    <brk id="60" max="12" man="1"/>
    <brk id="89" max="12" man="1"/>
    <brk id="107" max="12" man="1"/>
    <brk id="122" max="12" man="1"/>
    <brk id="133" max="16383" man="1"/>
    <brk id="150" max="12" man="1"/>
    <brk id="170" max="12" man="1"/>
    <brk id="190" max="12" man="1"/>
    <brk id="213" max="12" man="1"/>
  </rowBreaks>
</worksheet>
</file>

<file path=xl/worksheets/sheet5.xml><?xml version="1.0" encoding="utf-8"?>
<worksheet xmlns="http://schemas.openxmlformats.org/spreadsheetml/2006/main" xmlns:r="http://schemas.openxmlformats.org/officeDocument/2006/relationships">
  <dimension ref="A1:E34"/>
  <sheetViews>
    <sheetView view="pageBreakPreview" zoomScale="60" zoomScaleNormal="90" workbookViewId="0">
      <selection activeCell="D19" sqref="D19"/>
    </sheetView>
  </sheetViews>
  <sheetFormatPr defaultColWidth="10.5" defaultRowHeight="18.75"/>
  <cols>
    <col min="1" max="1" width="27.875" style="41" customWidth="1"/>
    <col min="2" max="5" width="19.5" style="41" customWidth="1"/>
    <col min="6" max="16384" width="10.5" style="69"/>
  </cols>
  <sheetData>
    <row r="1" spans="1:5">
      <c r="A1" s="132" t="s">
        <v>372</v>
      </c>
      <c r="B1" s="132"/>
      <c r="C1" s="132"/>
      <c r="D1" s="132"/>
      <c r="E1" s="132"/>
    </row>
    <row r="2" spans="1:5" ht="33" customHeight="1">
      <c r="A2" s="151" t="s">
        <v>373</v>
      </c>
      <c r="B2" s="151"/>
      <c r="C2" s="151"/>
      <c r="D2" s="151"/>
      <c r="E2" s="151"/>
    </row>
    <row r="3" spans="1:5">
      <c r="A3" s="70"/>
      <c r="B3" s="71"/>
    </row>
    <row r="4" spans="1:5" ht="96" customHeight="1">
      <c r="A4" s="72" t="s">
        <v>374</v>
      </c>
      <c r="B4" s="72" t="s">
        <v>375</v>
      </c>
    </row>
    <row r="5" spans="1:5">
      <c r="A5" s="72">
        <v>1</v>
      </c>
      <c r="B5" s="72">
        <v>2</v>
      </c>
    </row>
    <row r="6" spans="1:5" ht="26.25" customHeight="1">
      <c r="A6" s="73" t="s">
        <v>376</v>
      </c>
      <c r="B6" s="74">
        <f>SUM(B7:B10)</f>
        <v>14775810.600000001</v>
      </c>
    </row>
    <row r="7" spans="1:5" ht="19.5" customHeight="1">
      <c r="A7" s="75" t="s">
        <v>377</v>
      </c>
      <c r="B7" s="76">
        <v>461598.4</v>
      </c>
    </row>
    <row r="8" spans="1:5" ht="19.5" customHeight="1">
      <c r="A8" s="77" t="s">
        <v>378</v>
      </c>
      <c r="B8" s="76">
        <v>9537333.9000000004</v>
      </c>
    </row>
    <row r="9" spans="1:5" ht="19.5" customHeight="1">
      <c r="A9" s="77" t="s">
        <v>379</v>
      </c>
      <c r="B9" s="76">
        <v>4061189.3</v>
      </c>
    </row>
    <row r="10" spans="1:5" ht="19.5" customHeight="1">
      <c r="A10" s="77" t="s">
        <v>380</v>
      </c>
      <c r="B10" s="76">
        <v>715689</v>
      </c>
    </row>
    <row r="11" spans="1:5" ht="8.25" customHeight="1">
      <c r="A11" s="78"/>
      <c r="B11" s="71"/>
    </row>
    <row r="12" spans="1:5" ht="23.25" customHeight="1">
      <c r="A12" s="151" t="s">
        <v>381</v>
      </c>
      <c r="B12" s="151"/>
      <c r="C12" s="151"/>
      <c r="D12" s="151"/>
      <c r="E12" s="151"/>
    </row>
    <row r="13" spans="1:5" ht="8.25" customHeight="1">
      <c r="A13" s="70"/>
      <c r="B13" s="71"/>
      <c r="C13" s="71"/>
      <c r="D13" s="71"/>
      <c r="E13" s="71"/>
    </row>
    <row r="14" spans="1:5" ht="27" customHeight="1">
      <c r="A14" s="152" t="s">
        <v>374</v>
      </c>
      <c r="B14" s="153" t="s">
        <v>213</v>
      </c>
      <c r="C14" s="153"/>
      <c r="D14" s="153"/>
      <c r="E14" s="153"/>
    </row>
    <row r="15" spans="1:5" ht="27.75" customHeight="1">
      <c r="A15" s="152"/>
      <c r="B15" s="79" t="s">
        <v>31</v>
      </c>
      <c r="C15" s="79" t="s">
        <v>32</v>
      </c>
      <c r="D15" s="79" t="s">
        <v>33</v>
      </c>
      <c r="E15" s="79" t="s">
        <v>382</v>
      </c>
    </row>
    <row r="16" spans="1:5" ht="19.5" customHeight="1">
      <c r="A16" s="80">
        <v>1</v>
      </c>
      <c r="B16" s="80">
        <v>2</v>
      </c>
      <c r="C16" s="80">
        <v>3</v>
      </c>
      <c r="D16" s="80">
        <v>4</v>
      </c>
      <c r="E16" s="80">
        <v>6</v>
      </c>
    </row>
    <row r="17" spans="1:5" ht="23.25" customHeight="1">
      <c r="A17" s="81" t="s">
        <v>376</v>
      </c>
      <c r="B17" s="82">
        <f>SUM(B18:B21)</f>
        <v>2833479.4000000004</v>
      </c>
      <c r="C17" s="82">
        <f>SUM(C18:C21)</f>
        <v>2672040.9000000004</v>
      </c>
      <c r="D17" s="82">
        <f>SUM(D18:D21)</f>
        <v>2746913.5</v>
      </c>
      <c r="E17" s="82">
        <f>SUM(E18:E21)</f>
        <v>8252433.8000000007</v>
      </c>
    </row>
    <row r="18" spans="1:5" ht="23.25" customHeight="1">
      <c r="A18" s="83" t="s">
        <v>377</v>
      </c>
      <c r="B18" s="84">
        <f t="shared" ref="B18:E21" si="0">B23+B28</f>
        <v>151928.5</v>
      </c>
      <c r="C18" s="84">
        <f t="shared" si="0"/>
        <v>141141.29999999999</v>
      </c>
      <c r="D18" s="84">
        <f t="shared" si="0"/>
        <v>141180.5</v>
      </c>
      <c r="E18" s="82">
        <f t="shared" si="0"/>
        <v>434250.30000000005</v>
      </c>
    </row>
    <row r="19" spans="1:5" ht="23.25" customHeight="1">
      <c r="A19" s="83" t="s">
        <v>378</v>
      </c>
      <c r="B19" s="84">
        <f t="shared" si="0"/>
        <v>1866900.2000000002</v>
      </c>
      <c r="C19" s="84">
        <f t="shared" si="0"/>
        <v>1854781.7000000002</v>
      </c>
      <c r="D19" s="84">
        <f t="shared" si="0"/>
        <v>1930534.3</v>
      </c>
      <c r="E19" s="82">
        <f t="shared" si="0"/>
        <v>5652216.2000000002</v>
      </c>
    </row>
    <row r="20" spans="1:5" ht="23.25" customHeight="1">
      <c r="A20" s="83" t="s">
        <v>383</v>
      </c>
      <c r="B20" s="84">
        <f t="shared" si="0"/>
        <v>725150.70000000007</v>
      </c>
      <c r="C20" s="84">
        <f t="shared" si="0"/>
        <v>586617.9</v>
      </c>
      <c r="D20" s="84">
        <f t="shared" si="0"/>
        <v>585698.70000000007</v>
      </c>
      <c r="E20" s="82">
        <f t="shared" si="0"/>
        <v>1897467.3000000003</v>
      </c>
    </row>
    <row r="21" spans="1:5" ht="23.25" customHeight="1">
      <c r="A21" s="83" t="s">
        <v>380</v>
      </c>
      <c r="B21" s="84">
        <f t="shared" si="0"/>
        <v>89500</v>
      </c>
      <c r="C21" s="84">
        <f t="shared" si="0"/>
        <v>89500</v>
      </c>
      <c r="D21" s="84">
        <f t="shared" si="0"/>
        <v>89500</v>
      </c>
      <c r="E21" s="82">
        <f t="shared" si="0"/>
        <v>268500</v>
      </c>
    </row>
    <row r="22" spans="1:5" ht="36.75" customHeight="1">
      <c r="A22" s="81" t="s">
        <v>384</v>
      </c>
      <c r="B22" s="82">
        <f>SUM(B23:B26)</f>
        <v>145729.79999999999</v>
      </c>
      <c r="C22" s="82">
        <f>SUM(C23:C26)</f>
        <v>93998</v>
      </c>
      <c r="D22" s="82">
        <f>SUM(D23:D26)</f>
        <v>94119.3</v>
      </c>
      <c r="E22" s="82">
        <f t="shared" ref="E22:E31" si="1">SUM(B22:D22)</f>
        <v>333847.09999999998</v>
      </c>
    </row>
    <row r="23" spans="1:5" ht="23.25" customHeight="1">
      <c r="A23" s="83" t="s">
        <v>377</v>
      </c>
      <c r="B23" s="84">
        <f>'Проектная часть'!E41</f>
        <v>96727</v>
      </c>
      <c r="C23" s="84">
        <f>'Проектная часть'!E42</f>
        <v>93729.7</v>
      </c>
      <c r="D23" s="84">
        <f>'Проектная часть'!E43</f>
        <v>93846.1</v>
      </c>
      <c r="E23" s="82">
        <f t="shared" si="1"/>
        <v>284302.80000000005</v>
      </c>
    </row>
    <row r="24" spans="1:5" ht="23.25" customHeight="1">
      <c r="A24" s="83" t="s">
        <v>385</v>
      </c>
      <c r="B24" s="84">
        <f>'Проектная часть'!F41</f>
        <v>264.3</v>
      </c>
      <c r="C24" s="84">
        <f>'Проектная часть'!F42</f>
        <v>268.3</v>
      </c>
      <c r="D24" s="84">
        <f>'Проектная часть'!F43</f>
        <v>273.2</v>
      </c>
      <c r="E24" s="82">
        <f t="shared" si="1"/>
        <v>805.8</v>
      </c>
    </row>
    <row r="25" spans="1:5" ht="23.25" customHeight="1">
      <c r="A25" s="83" t="s">
        <v>383</v>
      </c>
      <c r="B25" s="84">
        <f>'Проектная часть'!G41</f>
        <v>48738.5</v>
      </c>
      <c r="C25" s="84">
        <f>'Проектная часть'!G42</f>
        <v>0</v>
      </c>
      <c r="D25" s="84">
        <f>'Проектная часть'!G43</f>
        <v>0</v>
      </c>
      <c r="E25" s="82">
        <f t="shared" si="1"/>
        <v>48738.5</v>
      </c>
    </row>
    <row r="26" spans="1:5" ht="23.25" customHeight="1">
      <c r="A26" s="83" t="s">
        <v>380</v>
      </c>
      <c r="B26" s="84">
        <f>'Проектная часть'!H41</f>
        <v>0</v>
      </c>
      <c r="C26" s="84">
        <f>'Проектная часть'!H42</f>
        <v>0</v>
      </c>
      <c r="D26" s="84">
        <f>'Проектная часть'!H43</f>
        <v>0</v>
      </c>
      <c r="E26" s="82">
        <f t="shared" si="1"/>
        <v>0</v>
      </c>
    </row>
    <row r="27" spans="1:5" ht="48" customHeight="1">
      <c r="A27" s="81" t="s">
        <v>386</v>
      </c>
      <c r="B27" s="82">
        <f>SUM(B28:B31)</f>
        <v>2687749.6</v>
      </c>
      <c r="C27" s="82">
        <f>SUM(C28:C31)</f>
        <v>2578042.9000000004</v>
      </c>
      <c r="D27" s="82">
        <f>SUM(D28:D31)</f>
        <v>2652794.2000000002</v>
      </c>
      <c r="E27" s="82">
        <f t="shared" si="1"/>
        <v>7918586.7000000002</v>
      </c>
    </row>
    <row r="28" spans="1:5" ht="23.25" customHeight="1">
      <c r="A28" s="83" t="s">
        <v>377</v>
      </c>
      <c r="B28" s="76">
        <f>'Процессная часть'!E236</f>
        <v>55201.5</v>
      </c>
      <c r="C28" s="76">
        <f>'Процессная часть'!E237</f>
        <v>47411.6</v>
      </c>
      <c r="D28" s="76">
        <f>'Процессная часть'!E238</f>
        <v>47334.400000000001</v>
      </c>
      <c r="E28" s="82">
        <f t="shared" si="1"/>
        <v>149947.5</v>
      </c>
    </row>
    <row r="29" spans="1:5" ht="23.25" customHeight="1">
      <c r="A29" s="83" t="s">
        <v>385</v>
      </c>
      <c r="B29" s="76">
        <f>'Процессная часть'!F236</f>
        <v>1866635.9000000001</v>
      </c>
      <c r="C29" s="76">
        <f>'Процессная часть'!F237</f>
        <v>1854513.4000000001</v>
      </c>
      <c r="D29" s="76">
        <f>'Процессная часть'!F238</f>
        <v>1930261.1</v>
      </c>
      <c r="E29" s="82">
        <f t="shared" si="1"/>
        <v>5651410.4000000004</v>
      </c>
    </row>
    <row r="30" spans="1:5" ht="23.25" customHeight="1">
      <c r="A30" s="83" t="s">
        <v>383</v>
      </c>
      <c r="B30" s="76">
        <f>'Процессная часть'!G236</f>
        <v>676412.20000000007</v>
      </c>
      <c r="C30" s="76">
        <f>'Процессная часть'!G237</f>
        <v>586617.9</v>
      </c>
      <c r="D30" s="76">
        <f>'Процессная часть'!G238</f>
        <v>585698.70000000007</v>
      </c>
      <c r="E30" s="82">
        <f t="shared" si="1"/>
        <v>1848728.8000000003</v>
      </c>
    </row>
    <row r="31" spans="1:5" ht="23.25" customHeight="1">
      <c r="A31" s="83" t="s">
        <v>380</v>
      </c>
      <c r="B31" s="76">
        <f>'Процессная часть'!H236</f>
        <v>89500</v>
      </c>
      <c r="C31" s="76">
        <f>'Процессная часть'!H237</f>
        <v>89500</v>
      </c>
      <c r="D31" s="76">
        <f>'Процессная часть'!H238</f>
        <v>89500</v>
      </c>
      <c r="E31" s="82">
        <f t="shared" si="1"/>
        <v>268500</v>
      </c>
    </row>
    <row r="32" spans="1:5">
      <c r="A32" s="78"/>
      <c r="B32" s="71"/>
      <c r="C32" s="71"/>
      <c r="D32" s="71"/>
      <c r="E32" s="71"/>
    </row>
    <row r="33" spans="1:5" ht="13.5" customHeight="1">
      <c r="A33" s="149"/>
      <c r="B33" s="149"/>
      <c r="C33" s="85"/>
      <c r="D33" s="86"/>
      <c r="E33" s="87"/>
    </row>
    <row r="34" spans="1:5" ht="60" customHeight="1">
      <c r="A34" s="150" t="s">
        <v>20</v>
      </c>
      <c r="B34" s="150"/>
      <c r="C34" s="1"/>
      <c r="E34" s="88" t="s">
        <v>21</v>
      </c>
    </row>
  </sheetData>
  <mergeCells count="7">
    <mergeCell ref="A33:B33"/>
    <mergeCell ref="A34:B34"/>
    <mergeCell ref="A1:E1"/>
    <mergeCell ref="A2:E2"/>
    <mergeCell ref="A12:E12"/>
    <mergeCell ref="A14:A15"/>
    <mergeCell ref="B14:E14"/>
  </mergeCells>
  <printOptions horizontalCentered="1"/>
  <pageMargins left="1.1811023622047245" right="0.39370078740157483" top="0.78740157480314965" bottom="0.78740157480314965" header="0.23622047244094491" footer="0.15748031496062992"/>
  <pageSetup paperSize="9" scale="65" orientation="portrait" horizontalDpi="300" verticalDpi="300" r:id="rId1"/>
  <headerFooter differentFirst="1">
    <oddHeader>&amp;C&amp;"Times New Roman,Обычный"&amp;12&amp;Kffffff&amp;A</oddHeader>
    <oddFooter>&amp;C&amp;"Times New Roman,Обычный"&amp;12&amp;KffffffСтраница &amp;P</oddFooter>
  </headerFooter>
</worksheet>
</file>

<file path=docProps/app.xml><?xml version="1.0" encoding="utf-8"?>
<Properties xmlns="http://schemas.openxmlformats.org/officeDocument/2006/extended-properties" xmlns:vt="http://schemas.openxmlformats.org/officeDocument/2006/docPropsVTypes">
  <Template>Normal.dotm</Template>
  <TotalTime>2502</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Паспорт</vt:lpstr>
      <vt:lpstr>Целевые показатели</vt:lpstr>
      <vt:lpstr>Проектная часть</vt:lpstr>
      <vt:lpstr>Процессная часть</vt:lpstr>
      <vt:lpstr>Финансовое обеспечение</vt:lpstr>
      <vt:lpstr>'Процессная часть'!Заголовки_для_печати</vt:lpstr>
      <vt:lpstr>'Процессная часть'!Область_печати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327</cp:revision>
  <cp:lastPrinted>2025-11-24T12:57:32Z</cp:lastPrinted>
  <dcterms:created xsi:type="dcterms:W3CDTF">2024-09-19T13:44:15Z</dcterms:created>
  <dcterms:modified xsi:type="dcterms:W3CDTF">2025-11-28T11:00:14Z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